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99" i="1" l="1"/>
  <c r="C1399" i="1"/>
  <c r="D1400" i="1" l="1"/>
  <c r="C1400" i="1"/>
  <c r="D1257" i="1"/>
  <c r="C1257" i="1"/>
  <c r="D1165" i="1"/>
  <c r="D1164" i="1"/>
  <c r="C1165" i="1"/>
  <c r="C1164" i="1"/>
  <c r="C468" i="1" l="1"/>
  <c r="D172" i="1" l="1"/>
  <c r="D171" i="1" l="1"/>
  <c r="D86" i="1"/>
  <c r="D1401" i="1" l="1"/>
  <c r="C1401" i="1"/>
  <c r="D1361" i="1" l="1"/>
  <c r="C1367" i="1" s="1"/>
  <c r="D1360" i="1"/>
  <c r="D1367" i="1" s="1"/>
  <c r="D1354" i="1"/>
  <c r="C1366" i="1" s="1"/>
  <c r="D1353" i="1"/>
  <c r="D1366" i="1" s="1"/>
  <c r="D1348" i="1"/>
  <c r="C1365" i="1" s="1"/>
  <c r="D1347" i="1"/>
  <c r="D1365" i="1" s="1"/>
  <c r="E1325" i="1" l="1"/>
  <c r="D1325" i="1"/>
  <c r="E1324" i="1"/>
  <c r="D1324" i="1"/>
  <c r="E1323" i="1"/>
  <c r="D1323" i="1"/>
  <c r="E1322" i="1"/>
  <c r="D1322" i="1"/>
  <c r="D1285" i="1"/>
  <c r="C1290" i="1" s="1"/>
  <c r="C1373" i="1" s="1"/>
  <c r="D1282" i="1"/>
  <c r="D1273" i="1"/>
  <c r="D1248" i="1"/>
  <c r="C1253" i="1" s="1"/>
  <c r="D1243" i="1"/>
  <c r="D1234" i="1"/>
  <c r="D1221" i="1"/>
  <c r="C1226" i="1" s="1"/>
  <c r="C1258" i="1" s="1"/>
  <c r="D1216" i="1"/>
  <c r="D1207" i="1"/>
  <c r="D1194" i="1"/>
  <c r="C1199" i="1" s="1"/>
  <c r="D1189" i="1"/>
  <c r="D1180" i="1"/>
  <c r="D1155" i="1"/>
  <c r="C1160" i="1" s="1"/>
  <c r="D1150" i="1"/>
  <c r="D1141" i="1"/>
  <c r="D1128" i="1"/>
  <c r="D1123" i="1"/>
  <c r="D1114" i="1"/>
  <c r="D1101" i="1"/>
  <c r="C1106" i="1" s="1"/>
  <c r="D1096" i="1"/>
  <c r="D1087" i="1"/>
  <c r="D1061" i="1"/>
  <c r="C1072" i="1" s="1"/>
  <c r="C1396" i="1" s="1"/>
  <c r="D1060" i="1"/>
  <c r="D1072" i="1" s="1"/>
  <c r="D1396" i="1" s="1"/>
  <c r="D1055" i="1"/>
  <c r="C1065" i="1" s="1"/>
  <c r="C1387" i="1" s="1"/>
  <c r="D1054" i="1"/>
  <c r="D1065" i="1" s="1"/>
  <c r="D1387" i="1" s="1"/>
  <c r="D1042" i="1"/>
  <c r="C1069" i="1" s="1"/>
  <c r="C1391" i="1" s="1"/>
  <c r="D1041" i="1"/>
  <c r="D1069" i="1" s="1"/>
  <c r="D1391" i="1" s="1"/>
  <c r="D1036" i="1"/>
  <c r="C1068" i="1" s="1"/>
  <c r="C1390" i="1" s="1"/>
  <c r="D1035" i="1"/>
  <c r="D1068" i="1" s="1"/>
  <c r="D1390" i="1" s="1"/>
  <c r="D1030" i="1"/>
  <c r="C1066" i="1" s="1"/>
  <c r="C1388" i="1" s="1"/>
  <c r="D1029" i="1"/>
  <c r="D1066" i="1" s="1"/>
  <c r="D1388" i="1" s="1"/>
  <c r="D1024" i="1"/>
  <c r="C1070" i="1" s="1"/>
  <c r="C1392" i="1" s="1"/>
  <c r="D1023" i="1"/>
  <c r="D1070" i="1" s="1"/>
  <c r="D1392" i="1" s="1"/>
  <c r="D1018" i="1"/>
  <c r="C1067" i="1" s="1"/>
  <c r="C1389" i="1" s="1"/>
  <c r="D1017" i="1"/>
  <c r="D1067" i="1" s="1"/>
  <c r="D1389" i="1" s="1"/>
  <c r="D1012" i="1"/>
  <c r="C1071" i="1" s="1"/>
  <c r="C1393" i="1" s="1"/>
  <c r="D1011" i="1"/>
  <c r="D1071" i="1" s="1"/>
  <c r="D1393" i="1" s="1"/>
  <c r="D902" i="1"/>
  <c r="D879" i="1"/>
  <c r="D927" i="1" s="1"/>
  <c r="D949" i="1" l="1"/>
  <c r="D950" i="1" s="1"/>
  <c r="C992" i="1" s="1"/>
  <c r="C1381" i="1" s="1"/>
  <c r="D1129" i="1"/>
  <c r="D1133" i="1" s="1"/>
  <c r="D1222" i="1"/>
  <c r="D1226" i="1" s="1"/>
  <c r="D1258" i="1" s="1"/>
  <c r="C1133" i="1"/>
  <c r="D1286" i="1"/>
  <c r="D1290" i="1" s="1"/>
  <c r="D1373" i="1" s="1"/>
  <c r="D1195" i="1"/>
  <c r="D1199" i="1" s="1"/>
  <c r="D1249" i="1"/>
  <c r="D1253" i="1" s="1"/>
  <c r="D1102" i="1"/>
  <c r="D1106" i="1" s="1"/>
  <c r="D1156" i="1"/>
  <c r="D1160" i="1" s="1"/>
  <c r="D891" i="1"/>
  <c r="D959" i="1" s="1"/>
  <c r="D960" i="1" s="1"/>
  <c r="D961" i="1" s="1"/>
  <c r="D989" i="1" s="1"/>
  <c r="D954" i="1"/>
  <c r="D955" i="1" s="1"/>
  <c r="D956" i="1" s="1"/>
  <c r="D990" i="1" s="1"/>
  <c r="D964" i="1"/>
  <c r="D965" i="1" s="1"/>
  <c r="D969" i="1" s="1"/>
  <c r="C986" i="1" s="1"/>
  <c r="D951" i="1" l="1"/>
  <c r="D992" i="1" s="1"/>
  <c r="D1381" i="1" s="1"/>
  <c r="C989" i="1"/>
  <c r="D973" i="1"/>
  <c r="C987" i="1" s="1"/>
  <c r="C990" i="1"/>
  <c r="D966" i="1"/>
  <c r="D974" i="1" s="1"/>
  <c r="D987" i="1" s="1"/>
  <c r="D977" i="1"/>
  <c r="D981" i="1"/>
  <c r="D970" i="1" l="1"/>
  <c r="D986" i="1" s="1"/>
  <c r="D982" i="1"/>
  <c r="D991" i="1" s="1"/>
  <c r="C991" i="1"/>
  <c r="C988" i="1"/>
  <c r="C1379" i="1" s="1"/>
  <c r="D978" i="1"/>
  <c r="D988" i="1" s="1"/>
  <c r="D1379" i="1" s="1"/>
  <c r="D843" i="1" l="1"/>
  <c r="D849" i="1" s="1"/>
  <c r="D838" i="1"/>
  <c r="D842" i="1" s="1"/>
  <c r="D844" i="1" s="1"/>
  <c r="D848" i="1" s="1"/>
  <c r="D813" i="1"/>
  <c r="D819" i="1" s="1"/>
  <c r="D808" i="1"/>
  <c r="D812" i="1" s="1"/>
  <c r="D814" i="1" s="1"/>
  <c r="D818" i="1" s="1"/>
  <c r="D777" i="1"/>
  <c r="D789" i="1" s="1"/>
  <c r="C853" i="1" s="1"/>
  <c r="C1383" i="1" s="1"/>
  <c r="D772" i="1"/>
  <c r="D776" i="1" s="1"/>
  <c r="D778" i="1" s="1"/>
  <c r="C854" i="1" l="1"/>
  <c r="C1395" i="1" s="1"/>
  <c r="D854" i="1"/>
  <c r="D1395" i="1" s="1"/>
  <c r="D784" i="1"/>
  <c r="C855" i="1" s="1"/>
  <c r="C1397" i="1" s="1"/>
  <c r="D783" i="1"/>
  <c r="D855" i="1" s="1"/>
  <c r="D1397" i="1" s="1"/>
  <c r="D788" i="1"/>
  <c r="D853" i="1" s="1"/>
  <c r="D1383" i="1" s="1"/>
  <c r="D741" i="1" l="1"/>
  <c r="D742" i="1" s="1"/>
  <c r="D743" i="1" s="1"/>
  <c r="D747" i="1" s="1"/>
  <c r="D1380" i="1" s="1"/>
  <c r="D704" i="1"/>
  <c r="D705" i="1" s="1"/>
  <c r="D711" i="1" s="1"/>
  <c r="D701" i="1"/>
  <c r="C711" i="1" s="1"/>
  <c r="D696" i="1"/>
  <c r="D697" i="1" s="1"/>
  <c r="D712" i="1" s="1"/>
  <c r="D693" i="1"/>
  <c r="C712" i="1" s="1"/>
  <c r="D688" i="1"/>
  <c r="D689" i="1" s="1"/>
  <c r="D714" i="1" s="1"/>
  <c r="D685" i="1"/>
  <c r="C714" i="1" s="1"/>
  <c r="D671" i="1"/>
  <c r="D672" i="1" s="1"/>
  <c r="D668" i="1"/>
  <c r="D676" i="1" s="1"/>
  <c r="C709" i="1" s="1"/>
  <c r="D663" i="1"/>
  <c r="D664" i="1" s="1"/>
  <c r="D713" i="1" s="1"/>
  <c r="D660" i="1"/>
  <c r="C713" i="1" s="1"/>
  <c r="D640" i="1"/>
  <c r="D641" i="1" s="1"/>
  <c r="D647" i="1" s="1"/>
  <c r="D637" i="1"/>
  <c r="C647" i="1" s="1"/>
  <c r="D632" i="1"/>
  <c r="D633" i="1" s="1"/>
  <c r="D648" i="1" s="1"/>
  <c r="D629" i="1"/>
  <c r="C648" i="1" s="1"/>
  <c r="D624" i="1"/>
  <c r="D625" i="1" s="1"/>
  <c r="D650" i="1" s="1"/>
  <c r="D621" i="1"/>
  <c r="C650" i="1" s="1"/>
  <c r="D607" i="1"/>
  <c r="D608" i="1" s="1"/>
  <c r="D604" i="1"/>
  <c r="D616" i="1" s="1"/>
  <c r="C646" i="1" s="1"/>
  <c r="D599" i="1"/>
  <c r="D600" i="1" s="1"/>
  <c r="D649" i="1" s="1"/>
  <c r="D596" i="1"/>
  <c r="C649" i="1" s="1"/>
  <c r="D723" i="1" l="1"/>
  <c r="D1394" i="1" s="1"/>
  <c r="D744" i="1"/>
  <c r="C747" i="1" s="1"/>
  <c r="C1380" i="1" s="1"/>
  <c r="D612" i="1"/>
  <c r="C645" i="1" s="1"/>
  <c r="C718" i="1" s="1"/>
  <c r="D722" i="1"/>
  <c r="C720" i="1"/>
  <c r="C723" i="1"/>
  <c r="C1394" i="1" s="1"/>
  <c r="C722" i="1"/>
  <c r="C721" i="1"/>
  <c r="C1382" i="1" s="1"/>
  <c r="D720" i="1"/>
  <c r="D681" i="1"/>
  <c r="D710" i="1" s="1"/>
  <c r="D677" i="1"/>
  <c r="D709" i="1" s="1"/>
  <c r="D617" i="1"/>
  <c r="D646" i="1" s="1"/>
  <c r="D613" i="1"/>
  <c r="D645" i="1" s="1"/>
  <c r="D721" i="1"/>
  <c r="D1382" i="1" s="1"/>
  <c r="D680" i="1"/>
  <c r="C710" i="1" s="1"/>
  <c r="C719" i="1" s="1"/>
  <c r="D718" i="1" l="1"/>
  <c r="D719" i="1"/>
  <c r="D566" i="1" l="1"/>
  <c r="D567" i="1" s="1"/>
  <c r="D572" i="1" s="1"/>
  <c r="D544" i="1"/>
  <c r="D545" i="1" s="1"/>
  <c r="D550" i="1" s="1"/>
  <c r="D523" i="1"/>
  <c r="C527" i="1" s="1"/>
  <c r="C577" i="1" s="1"/>
  <c r="D522" i="1"/>
  <c r="D527" i="1" s="1"/>
  <c r="D577" i="1" s="1"/>
  <c r="D517" i="1"/>
  <c r="C528" i="1" s="1"/>
  <c r="C578" i="1" s="1"/>
  <c r="C1402" i="1" s="1"/>
  <c r="D516" i="1"/>
  <c r="D528" i="1" s="1"/>
  <c r="D578" i="1" s="1"/>
  <c r="D1402" i="1" s="1"/>
  <c r="D497" i="1"/>
  <c r="D499" i="1" s="1"/>
  <c r="C503" i="1" s="1"/>
  <c r="D568" i="1" l="1"/>
  <c r="C572" i="1" s="1"/>
  <c r="D546" i="1"/>
  <c r="C550" i="1" s="1"/>
  <c r="D498" i="1"/>
  <c r="D503" i="1" s="1"/>
  <c r="D576" i="1" s="1"/>
  <c r="D1398" i="1" s="1"/>
  <c r="C576" i="1" l="1"/>
  <c r="C1398" i="1" s="1"/>
  <c r="D460" i="1"/>
  <c r="D459" i="1"/>
  <c r="D456" i="1"/>
  <c r="D455" i="1"/>
  <c r="D449" i="1"/>
  <c r="D448" i="1"/>
  <c r="D443" i="1"/>
  <c r="D442" i="1"/>
  <c r="D438" i="1"/>
  <c r="D437" i="1"/>
  <c r="D416" i="1" l="1"/>
  <c r="D415" i="1"/>
  <c r="D409" i="1"/>
  <c r="D408" i="1"/>
  <c r="D403" i="1"/>
  <c r="D402" i="1"/>
  <c r="D388" i="1" l="1"/>
  <c r="D387" i="1"/>
  <c r="D381" i="1"/>
  <c r="D380" i="1"/>
  <c r="D375" i="1"/>
  <c r="C464" i="1" s="1"/>
  <c r="C1371" i="1" s="1"/>
  <c r="D374" i="1"/>
  <c r="D464" i="1" s="1"/>
  <c r="D1371" i="1" s="1"/>
  <c r="D369" i="1"/>
  <c r="C467" i="1" s="1"/>
  <c r="C1375" i="1" s="1"/>
  <c r="D368" i="1"/>
  <c r="D467" i="1" s="1"/>
  <c r="D1375" i="1" s="1"/>
  <c r="D363" i="1"/>
  <c r="D362" i="1"/>
  <c r="D357" i="1"/>
  <c r="D356" i="1"/>
  <c r="D351" i="1"/>
  <c r="D350" i="1"/>
  <c r="D337" i="1"/>
  <c r="C471" i="1" s="1"/>
  <c r="C1384" i="1" s="1"/>
  <c r="D336" i="1"/>
  <c r="D471" i="1" s="1"/>
  <c r="D1384" i="1" s="1"/>
  <c r="D331" i="1"/>
  <c r="C470" i="1" s="1"/>
  <c r="C1378" i="1" s="1"/>
  <c r="D330" i="1"/>
  <c r="D470" i="1" s="1"/>
  <c r="D1378" i="1" s="1"/>
  <c r="D327" i="1"/>
  <c r="C469" i="1" s="1"/>
  <c r="C1377" i="1" s="1"/>
  <c r="D326" i="1"/>
  <c r="D469" i="1" s="1"/>
  <c r="D1377" i="1" s="1"/>
  <c r="D319" i="1"/>
  <c r="D318" i="1"/>
  <c r="D312" i="1"/>
  <c r="D311" i="1"/>
  <c r="D306" i="1"/>
  <c r="D305" i="1"/>
  <c r="D300" i="1"/>
  <c r="D299" i="1"/>
  <c r="D294" i="1"/>
  <c r="D293" i="1"/>
  <c r="D279" i="1"/>
  <c r="D278" i="1"/>
  <c r="D272" i="1"/>
  <c r="D271" i="1"/>
  <c r="D266" i="1"/>
  <c r="D265" i="1"/>
  <c r="D260" i="1"/>
  <c r="D259" i="1"/>
  <c r="D254" i="1"/>
  <c r="D253" i="1"/>
  <c r="D239" i="1"/>
  <c r="D238" i="1"/>
  <c r="D232" i="1"/>
  <c r="D231" i="1"/>
  <c r="D226" i="1"/>
  <c r="D225" i="1"/>
  <c r="D211" i="1"/>
  <c r="D210" i="1"/>
  <c r="D205" i="1"/>
  <c r="D204" i="1"/>
  <c r="D468" i="1" l="1"/>
  <c r="D1376" i="1" s="1"/>
  <c r="D474" i="1"/>
  <c r="C474" i="1"/>
  <c r="C473" i="1"/>
  <c r="C1386" i="1" s="1"/>
  <c r="C472" i="1"/>
  <c r="C1385" i="1" s="1"/>
  <c r="C466" i="1"/>
  <c r="C1374" i="1" s="1"/>
  <c r="C465" i="1"/>
  <c r="C1372" i="1" s="1"/>
  <c r="D466" i="1"/>
  <c r="D1374" i="1" s="1"/>
  <c r="D472" i="1"/>
  <c r="D1385" i="1" s="1"/>
  <c r="D473" i="1"/>
  <c r="D1386" i="1" s="1"/>
  <c r="D465" i="1"/>
  <c r="D1372" i="1" s="1"/>
  <c r="C1376" i="1"/>
  <c r="D170" i="1" l="1"/>
  <c r="D168" i="1"/>
  <c r="D85" i="1"/>
  <c r="D83" i="1"/>
  <c r="D144" i="1"/>
  <c r="D143" i="1"/>
  <c r="D118" i="1"/>
  <c r="D117" i="1"/>
  <c r="D59" i="1"/>
  <c r="D58" i="1"/>
  <c r="D33" i="1"/>
  <c r="D32" i="1"/>
  <c r="D145" i="1" l="1"/>
  <c r="D146" i="1"/>
  <c r="D173" i="1" s="1"/>
  <c r="D61" i="1"/>
  <c r="D88" i="1" s="1"/>
  <c r="D91" i="1" s="1"/>
  <c r="D181" i="1" s="1"/>
  <c r="D60" i="1"/>
  <c r="D87" i="1" s="1"/>
  <c r="D1403" i="1" l="1"/>
  <c r="D177" i="1"/>
  <c r="D176" i="1"/>
  <c r="D92" i="1"/>
  <c r="C181" i="1" s="1"/>
  <c r="C1403" i="1" l="1"/>
</calcChain>
</file>

<file path=xl/sharedStrings.xml><?xml version="1.0" encoding="utf-8"?>
<sst xmlns="http://schemas.openxmlformats.org/spreadsheetml/2006/main" count="1960" uniqueCount="613">
  <si>
    <t>Список литературы: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</si>
  <si>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</si>
  <si>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</si>
  <si>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</si>
  <si>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</si>
  <si>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</si>
  <si>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</si>
  <si>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>Материал: Кокс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</si>
  <si>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</si>
  <si>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</si>
  <si>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</si>
  <si>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</si>
  <si>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</si>
  <si>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 негранулирован. Коэффициент Ke принимается равным 1</t>
  </si>
  <si>
    <t>Ke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</si>
  <si>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</si>
  <si>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</si>
  <si>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</si>
  <si>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</si>
  <si>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</si>
  <si>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</si>
  <si>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</si>
  <si>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</si>
  <si>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</si>
  <si>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</si>
  <si>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</si>
  <si>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</si>
  <si>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</si>
  <si>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</si>
  <si>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</si>
  <si>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</si>
  <si>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</si>
  <si>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</si>
  <si>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</si>
  <si>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</si>
  <si>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</si>
  <si>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</si>
  <si>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B</t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</si>
  <si>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</si>
  <si>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</si>
  <si>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</si>
  <si>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</si>
  <si>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</si>
  <si>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</si>
  <si>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t>Вид работ: Разгрузка на склад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</si>
  <si>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</si>
  <si>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</si>
  <si>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</si>
  <si>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</si>
  <si>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 MAX(G,GC) </t>
    </r>
  </si>
  <si>
    <t>G</t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</si>
  <si>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</si>
  <si>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M</t>
  </si>
  <si>
    <t>Вид работ: Отгрузка со склада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</si>
  <si>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</si>
  <si>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</si>
  <si>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</si>
  <si>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 xml:space="preserve">G </t>
  </si>
  <si>
    <t>Материал: Уголь</t>
  </si>
  <si>
    <t>Итоговая таблица:</t>
  </si>
  <si>
    <t>Код</t>
  </si>
  <si>
    <t>Выброс г/с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</si>
  <si>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</si>
  <si>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загрязнения 6264, Неорганизованный</t>
  </si>
  <si>
    <t>Источник выделения 001-002, Завод ферросплавов. ЖДЦ. Железнодорожная эстакада</t>
  </si>
  <si>
    <t>Степень открытости: с 3-х сторон</t>
  </si>
  <si>
    <t>п.3.2.Статическое хранение материала</t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</si>
  <si>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</si>
  <si>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</si>
  <si>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</si>
  <si>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</si>
  <si>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</si>
  <si>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Влажность материала, %</t>
  </si>
  <si>
    <t>Коэфф., учитывающий влажность материала (табл.3.1.4)</t>
  </si>
  <si>
    <t>Размер куска материала, мм</t>
  </si>
  <si>
    <t>Коэффициент, учитывающий крупность материала (табл.3.1.5)</t>
  </si>
  <si>
    <t>Поверхность пыления в плане, м2</t>
  </si>
  <si>
    <t>S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</si>
  <si>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</si>
  <si>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</si>
  <si>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 (табл.3.1.1)</t>
  </si>
  <si>
    <t>Q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</si>
  <si>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</si>
  <si>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</si>
  <si>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</si>
  <si>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 xml:space="preserve">TO </t>
  </si>
  <si>
    <t>Количество дней с осадками в виде дождя в году</t>
  </si>
  <si>
    <t xml:space="preserve">TD </t>
  </si>
  <si>
    <t>Эффективность средств пылеподавления, в долях единицы</t>
  </si>
  <si>
    <t xml:space="preserve">NJ 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</si>
  <si>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</si>
  <si>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</si>
  <si>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</si>
  <si>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t>Наименование ЗВ</t>
  </si>
  <si>
    <t>Выброс т/год</t>
  </si>
  <si>
    <t xml:space="preserve">Материал: Уголь </t>
  </si>
  <si>
    <t>Источник загрязнения 6229, Завод ферросплавов. ЖДЦ. Участок разделки металла. Пост газовой резки металла</t>
  </si>
  <si>
    <t xml:space="preserve">Источник выделения 001-005, Участок разделки металла. 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</si>
  <si>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</si>
  <si>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</si>
  <si>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</si>
  <si>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</si>
  <si>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</si>
  <si>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</si>
  <si>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</si>
  <si>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РАСЧЕТ выбросов ЗВ от сварки металлов</t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</si>
  <si>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</si>
  <si>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Т-590</t>
    </r>
  </si>
  <si>
    <t xml:space="preserve">Расход сварочных материалов, кг/год </t>
  </si>
  <si>
    <t>Фактический максимальный расход сварочных материалов,</t>
  </si>
  <si>
    <t xml:space="preserve">с учетом дискретности работы оборудования, кг/час </t>
  </si>
  <si>
    <t xml:space="preserve">BMAX </t>
  </si>
  <si>
    <t>Удельное выделение сварочного аэрозоля,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</si>
  <si>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</si>
  <si>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</si>
  <si>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</si>
  <si>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</si>
  <si>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</si>
  <si>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</si>
  <si>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</si>
  <si>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</si>
  <si>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</si>
  <si>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_G_</t>
  </si>
  <si>
    <t>Примесь: 0203 Хром /в пересчете на хром (VI) оксид/ (Хром шестивалентный) (647)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</si>
  <si>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</si>
  <si>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Расход сварочных материалов, кг/год</t>
  </si>
  <si>
    <t>с учетом дискретности работы оборудования, кг/час</t>
  </si>
  <si>
    <t>Примесь: 0143 Марганец и его соединения (в пересчете на марганца (IV) оксид) (327)</t>
  </si>
  <si>
    <t>Примесь: 0146 Медь (II) оксид (в пересчете на медь) (Медь оксид, Меди оксид) (329)</t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</si>
  <si>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</si>
  <si>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</si>
  <si>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</si>
  <si>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</si>
  <si>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</si>
  <si>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</si>
  <si>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</si>
  <si>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</si>
  <si>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</si>
  <si>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</si>
  <si>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</si>
  <si>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</si>
  <si>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0.21</t>
    </r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</si>
  <si>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</si>
  <si>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</si>
  <si>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</si>
  <si>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</si>
  <si>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1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</si>
  <si>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2.7</t>
    </r>
  </si>
  <si>
    <t>Примесь: 0337 Углерод оксид (Окись углерода, Угарный газ) (584)</t>
  </si>
  <si>
    <t>Вид сварки: Ручная дуговая сварка чугуна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</si>
  <si>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ЦЧ-4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</si>
  <si>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/>
    </r>
  </si>
  <si>
    <t>Примесь: 0110 диВанадий пентоксид (пыль) (Ванадия пятиокись) (115)</t>
  </si>
  <si>
    <t>Коэффициент трансформации оксидов азота в NO</t>
  </si>
  <si>
    <t>KNO</t>
  </si>
  <si>
    <t>РАСЧЕТ выбросов ЗВ от резки металлов</t>
  </si>
  <si>
    <t>Вид резки: Газовая</t>
  </si>
  <si>
    <t>Разрезаемый материал: Сталь углеродистая</t>
  </si>
  <si>
    <t>Толщина материала, мм (табл. 4)</t>
  </si>
  <si>
    <t>L</t>
  </si>
  <si>
    <t>Способ расчета выбросов: по времени работы оборудования</t>
  </si>
  <si>
    <t>Время работы одной единицы оборудования, час/год</t>
  </si>
  <si>
    <t>_T_</t>
  </si>
  <si>
    <r>
      <t xml:space="preserve">Удельное выделение сварочного аэрозоля, г/ч (табл. 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</si>
  <si>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GT</t>
  </si>
  <si>
    <t>Удельное выделение, г/ч (табл. 4)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</si>
  <si>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</si>
  <si>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GT / 3600 </t>
    </r>
  </si>
  <si>
    <r>
      <t xml:space="preserve">Удельное выделение, г/ч (табл. 4), </t>
    </r>
    <r>
      <rPr>
        <b/>
        <i/>
        <sz val="10"/>
        <color rgb="FF000000"/>
        <rFont val="Times New Roman"/>
        <family val="1"/>
        <charset val="204"/>
      </rPr>
      <t xml:space="preserve">GT = </t>
    </r>
    <r>
      <rPr>
        <b/>
        <sz val="10"/>
        <color rgb="FF000000"/>
        <rFont val="Times New Roman"/>
        <family val="1"/>
        <charset val="204"/>
      </rPr>
      <t>63.4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</si>
  <si>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KNO2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</si>
  <si>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KNO2 ·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</si>
  <si>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</si>
  <si>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 · GT / 3600 </t>
    </r>
  </si>
  <si>
    <t>ИТОГО:</t>
  </si>
  <si>
    <t>диВанадий пентоксид (пыль) (Ванадия пятиокись) (115)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</si>
  <si>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</si>
  <si>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</si>
  <si>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</si>
  <si>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Хром /в пересчете на хром (VI) оксид/ (Хром шестивалентный) (647)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</si>
  <si>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</si>
  <si>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</si>
  <si>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</si>
  <si>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</si>
  <si>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</si>
  <si>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ОЗЛ-7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</si>
  <si>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ОЗС-6</t>
    </r>
  </si>
  <si>
    <t>Источник выделения 006, Пост газовой резки металла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</si>
  <si>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</si>
  <si>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</si>
  <si>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чугуна</t>
  </si>
  <si>
    <t>Оборудование работает на открытом воздухе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</si>
  <si>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</si>
  <si>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</si>
  <si>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</si>
  <si>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>Фактический годовой фонд времени работы одной единицы оборудования, ч/год</t>
  </si>
  <si>
    <t>Число станков данного типа, шт.</t>
  </si>
  <si>
    <t>Число станков данного типа, работающих одновременно, шт.</t>
  </si>
  <si>
    <t>Мощность основного двигателя станка, кВт</t>
  </si>
  <si>
    <t xml:space="preserve">Примесь: 2868 Эмульсол (смесь: вода - 97.6%, нитрит натрия - 0.2%, сода </t>
  </si>
  <si>
    <t>кальцинированная - 0.2%, масло минеральное - 2%) (1435*)</t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</si>
  <si>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</t>
    </r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</si>
  <si>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</si>
  <si>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</si>
  <si>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GV · NS1</t>
    </r>
  </si>
  <si>
    <t>Эмульсол (смесь: вода - 97.6%, нитрит натрия - 0.2%, сода кальцинированная - 0.2%, масло минеральное - 2%) (1435*)</t>
  </si>
  <si>
    <t>Тип расчета: без охлаждения</t>
  </si>
  <si>
    <t>Примесь: 2930 Пыль абразивная (Корунд белый, Монокорунд) (1027*)</t>
  </si>
  <si>
    <t>Удельный выброс, г/с (табл. 3)</t>
  </si>
  <si>
    <t xml:space="preserve">Коэффициент гравитационного оседания (п. 5.3.2), </t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</si>
  <si>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 ·  KN </t>
    </r>
  </si>
  <si>
    <t>Примесь: 2902 Взвешенные частицы (116)</t>
  </si>
  <si>
    <t>Взвешенные частицы</t>
  </si>
  <si>
    <t>Пыль абразивная</t>
  </si>
  <si>
    <t>Технология обработки: Механическая обработка металлов</t>
  </si>
  <si>
    <t>Вид оборудования: Заточной станок, с диаметром шлифовального круга - 300 мм</t>
  </si>
  <si>
    <t>ИТОГО от всего источника:</t>
  </si>
  <si>
    <t xml:space="preserve">Вид станков: Токарный станок </t>
  </si>
  <si>
    <t>Т</t>
  </si>
  <si>
    <t>KOLIV</t>
  </si>
  <si>
    <t xml:space="preserve">NS1 </t>
  </si>
  <si>
    <t xml:space="preserve">N </t>
  </si>
  <si>
    <t>GV</t>
  </si>
  <si>
    <t>М</t>
  </si>
  <si>
    <t xml:space="preserve">KN </t>
  </si>
  <si>
    <t xml:space="preserve">Вид станков: Сверлильный станок </t>
  </si>
  <si>
    <t>Источник выделения 001, Завод ферросплавов. ЖДЦ. Тепловозоремонтное депо. Заточные станки</t>
  </si>
  <si>
    <t xml:space="preserve">Вид станков: Фрезерный </t>
  </si>
  <si>
    <t>Источник загрязнения: 6228, Неорганизованный</t>
  </si>
  <si>
    <t>Список литературы</t>
  </si>
  <si>
    <t>1. Методика расчета выбросов загрязняющих веществ в атмосферу на предприятиях железнодорожного транспорта</t>
  </si>
  <si>
    <t>п.3 Участок обкатки двигателей после ремонта</t>
  </si>
  <si>
    <t xml:space="preserve">Приложение №21 к Приказу Министра охраны окружающей среды Республики Казахстан от 18.04.2008 №100-п </t>
  </si>
  <si>
    <t>(в редакции от 06.08.2008 N187)</t>
  </si>
  <si>
    <t>Доля времени работы двигателей на холостом ходу (от 0 до 1)</t>
  </si>
  <si>
    <t>AL</t>
  </si>
  <si>
    <t>Серия тепловоза, тип дизеля: ТГМ 6</t>
  </si>
  <si>
    <t>Число двигателей, испытываемых одновременно</t>
  </si>
  <si>
    <t>ND</t>
  </si>
  <si>
    <t>Максимальная мощность обкатки, кВт (табл.3.3)</t>
  </si>
  <si>
    <t>NM</t>
  </si>
  <si>
    <r>
      <t>Суммарный расход топлива за год, кг</t>
    </r>
    <r>
      <rPr>
        <b/>
        <i/>
        <sz val="10"/>
        <color rgb="FF000000"/>
        <rFont val="Times New Roman"/>
        <family val="1"/>
        <charset val="204"/>
      </rPr>
      <t/>
    </r>
  </si>
  <si>
    <t>В</t>
  </si>
  <si>
    <t>Удельное выделение ЗВ при нагрузке, г/кВт*с (табл.3.1)</t>
  </si>
  <si>
    <t>GN</t>
  </si>
  <si>
    <r>
      <t xml:space="preserve">Максимальный разовый выброс ЗВ, г/с (3.2), </t>
    </r>
    <r>
      <rPr>
        <b/>
        <i/>
        <sz val="10"/>
        <color rgb="FF000000"/>
        <rFont val="Times New Roman"/>
        <family val="1"/>
        <charset val="204"/>
      </rPr>
      <t>G = GN · NM · ND</t>
    </r>
  </si>
  <si>
    <t>Удельное выделение ЗВ без нагрузки на холостом ходу, г/кг топлива (табл.3.2)</t>
  </si>
  <si>
    <t xml:space="preserve">C1 </t>
  </si>
  <si>
    <r>
      <t>Удельное выделение ЗВ при нагрузке, г/кг топлива (табл.3.2)</t>
    </r>
    <r>
      <rPr>
        <b/>
        <i/>
        <sz val="10"/>
        <color rgb="FF000000"/>
        <rFont val="Times New Roman"/>
        <family val="1"/>
        <charset val="204"/>
      </rPr>
      <t/>
    </r>
  </si>
  <si>
    <t>С2</t>
  </si>
  <si>
    <r>
      <t xml:space="preserve">Валовый выброс ЗВ, кг/год (3.3), </t>
    </r>
    <r>
      <rPr>
        <b/>
        <i/>
        <sz val="10"/>
        <color rgb="FF000000"/>
        <rFont val="Times New Roman"/>
        <family val="1"/>
        <charset val="204"/>
      </rPr>
      <t>M1 = (C1 · B · AL + C2 · (1-AL) · B) / 10</t>
    </r>
    <r>
      <rPr>
        <b/>
        <i/>
        <vertAlign val="superscript"/>
        <sz val="10"/>
        <color rgb="FF000000"/>
        <rFont val="Times New Roman"/>
        <family val="1"/>
        <charset val="204"/>
      </rPr>
      <t>3</t>
    </r>
  </si>
  <si>
    <t>М1</t>
  </si>
  <si>
    <r>
      <t xml:space="preserve">Валовый выброс ЗВ, т/год, </t>
    </r>
    <r>
      <rPr>
        <b/>
        <i/>
        <sz val="10"/>
        <color rgb="FF000000"/>
        <rFont val="Times New Roman"/>
        <family val="1"/>
        <charset val="204"/>
      </rPr>
      <t xml:space="preserve">M = M1 / 1000 </t>
    </r>
  </si>
  <si>
    <t>Расчет выбросов оксидов азота</t>
  </si>
  <si>
    <t>С учетом трансформации окислов азота в атмосфере получаем:</t>
  </si>
  <si>
    <r>
      <t xml:space="preserve">Максимальный разовый выброс ЗВ, г/с, </t>
    </r>
    <r>
      <rPr>
        <b/>
        <i/>
        <sz val="10"/>
        <color rgb="FF000000"/>
        <rFont val="Times New Roman"/>
        <family val="1"/>
        <charset val="204"/>
      </rPr>
      <t xml:space="preserve">_G_ = 0.8 · G </t>
    </r>
  </si>
  <si>
    <r>
      <t xml:space="preserve">Валовый выброс ЗВ, т/год, </t>
    </r>
    <r>
      <rPr>
        <b/>
        <i/>
        <sz val="10"/>
        <color rgb="FF000000"/>
        <rFont val="Times New Roman"/>
        <family val="1"/>
        <charset val="204"/>
      </rPr>
      <t>_M_ = 0.8 · M</t>
    </r>
  </si>
  <si>
    <r>
      <t xml:space="preserve">Максимальный разовый выброс ЗВ, г/с, </t>
    </r>
    <r>
      <rPr>
        <b/>
        <i/>
        <sz val="10"/>
        <color rgb="FF000000"/>
        <rFont val="Times New Roman"/>
        <family val="1"/>
        <charset val="204"/>
      </rPr>
      <t xml:space="preserve">_G_ = 0.13 · G </t>
    </r>
  </si>
  <si>
    <r>
      <t xml:space="preserve">Валовый выброс ЗВ, т/год, </t>
    </r>
    <r>
      <rPr>
        <b/>
        <i/>
        <sz val="10"/>
        <color rgb="FF000000"/>
        <rFont val="Times New Roman"/>
        <family val="1"/>
        <charset val="204"/>
      </rPr>
      <t>_M_ = 0.13 · M</t>
    </r>
  </si>
  <si>
    <t>Примесь: 2732 Керосин (654*)</t>
  </si>
  <si>
    <t>Примесь: 0330 Сера диоксид (Ангидрид сернистый, Сернистый газ, Сера (IV) оксид) (516)</t>
  </si>
  <si>
    <t>Примесь: 0328 Углерод (Сажа, Углерод черный) (583)</t>
  </si>
  <si>
    <t>Итого:</t>
  </si>
  <si>
    <t>Углерод (Сажа, Углерод черный) (583)</t>
  </si>
  <si>
    <t>Сера диоксид (Ангидрид сернистый, Сернистый газ, Сера (IV) оксид) (516)</t>
  </si>
  <si>
    <t>Керосин (654*)</t>
  </si>
  <si>
    <t>Итого от источника:</t>
  </si>
  <si>
    <t>Источник загрязнения N 6227, Неорганизованный</t>
  </si>
  <si>
    <t xml:space="preserve">1. Методика расчета выбросов загрязняющих веществ в атмосферу на предприятиях </t>
  </si>
  <si>
    <t>железнодорожного транспорта. п. 1 Аккумуляторный участок</t>
  </si>
  <si>
    <t>Приложение №21 к Приказу Министра охраны окружающей среды Республики</t>
  </si>
  <si>
    <t xml:space="preserve"> Казахстан от 18.04.2008 №100-п (в редакции от 06.08.2008 N187)</t>
  </si>
  <si>
    <t>Технологический процесс: Зарядка аккумуляторных батарей</t>
  </si>
  <si>
    <t>Номинальная емкость батареи данного типа, А*ч</t>
  </si>
  <si>
    <t>QN</t>
  </si>
  <si>
    <r>
      <t xml:space="preserve">Количество проведенных зарядов за </t>
    </r>
    <r>
      <rPr>
        <sz val="10"/>
        <color rgb="FFC00000"/>
        <rFont val="Times New Roman"/>
        <family val="1"/>
        <charset val="204"/>
      </rPr>
      <t>кв</t>
    </r>
  </si>
  <si>
    <t>AN</t>
  </si>
  <si>
    <t xml:space="preserve">Максимальное количество батарей, присоединяемых </t>
  </si>
  <si>
    <t>одновременно к зарядному устройству</t>
  </si>
  <si>
    <t>N1</t>
  </si>
  <si>
    <t xml:space="preserve">Цикл проведения зарядки в день, ч </t>
  </si>
  <si>
    <t>Примесь: 0322 Серная кислота (517)</t>
  </si>
  <si>
    <t xml:space="preserve">Удельное выделение серной кислоты, мг/а.ч </t>
  </si>
  <si>
    <r>
      <t xml:space="preserve">Валовый выброс, кг/год (1.1) , </t>
    </r>
    <r>
      <rPr>
        <b/>
        <i/>
        <sz val="10"/>
        <color rgb="FF000000"/>
        <rFont val="Times New Roman"/>
        <family val="1"/>
        <charset val="204"/>
      </rPr>
      <t>_M1_ = 0.9 * G * QN * AN / 10 ^ 6</t>
    </r>
  </si>
  <si>
    <t>M1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</si>
  <si>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M = M1/1000</t>
    </r>
  </si>
  <si>
    <t xml:space="preserve">M </t>
  </si>
  <si>
    <r>
      <t xml:space="preserve">Максимальный разовый выброс, г/с (1.2) , </t>
    </r>
    <r>
      <rPr>
        <b/>
        <i/>
        <sz val="10"/>
        <color rgb="FF000000"/>
        <rFont val="Times New Roman"/>
        <family val="1"/>
        <charset val="204"/>
      </rPr>
      <t>_G_ = 0,9 * G * QN * N1* 10 ^ -3 / 3600 / M</t>
    </r>
  </si>
  <si>
    <t xml:space="preserve">_G_ </t>
  </si>
  <si>
    <t>Примесь</t>
  </si>
  <si>
    <t>Серная кислота (517)</t>
  </si>
  <si>
    <t>Источник выделения: 6228 02, Завод ферросплавов. ЖДЦ. Тепловозное депо. Зона ТО и ТР</t>
  </si>
  <si>
    <t>Источник выделения N 6227 01, Завод ферросплавов. ЖДЦ. Локомотивное депо. Цех зарядки аккумуляторов</t>
  </si>
  <si>
    <t>Источник загрязнения N 6070, Неорганизованный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</si>
  <si>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</si>
  <si>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</si>
  <si>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</si>
  <si>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</si>
  <si>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</si>
  <si>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</si>
  <si>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</si>
  <si>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</si>
  <si>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</si>
  <si>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</si>
  <si>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</si>
  <si>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</si>
  <si>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</si>
  <si>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</si>
  <si>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</si>
  <si>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</si>
  <si>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</si>
  <si>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</si>
  <si>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</si>
  <si>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</si>
  <si>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</si>
  <si>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</si>
  <si>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</si>
  <si>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</si>
  <si>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</si>
  <si>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</si>
  <si>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</si>
  <si>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</si>
  <si>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</si>
  <si>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r>
      <t xml:space="preserve">GHR = GHR + GHRI · KNP · NR = </t>
    </r>
    <r>
      <rPr>
        <b/>
        <sz val="10"/>
        <color rgb="FF000000"/>
        <rFont val="Times New Roman"/>
        <family val="1"/>
        <charset val="204"/>
      </rPr>
      <t>0 + 0.22 · 0.01 · 1 = 0.0022</t>
    </r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</si>
  <si>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</si>
  <si>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</si>
  <si>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</si>
  <si>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</si>
  <si>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</si>
  <si>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</si>
  <si>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</si>
  <si>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 xml:space="preserve">Сумма Ghri*Knp*Nr, </t>
    </r>
    <r>
      <rPr>
        <b/>
        <i/>
        <sz val="10"/>
        <color rgb="FF000000"/>
        <rFont val="Times New Roman"/>
        <family val="1"/>
        <charset val="204"/>
      </rPr>
      <t xml:space="preserve">GHR = </t>
    </r>
    <r>
      <rPr>
        <b/>
        <sz val="10"/>
        <color rgb="FF000000"/>
        <rFont val="Times New Roman"/>
        <family val="1"/>
        <charset val="204"/>
      </rPr>
      <t>0.0022</t>
    </r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</si>
  <si>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</si>
  <si>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</si>
  <si>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</si>
  <si>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</si>
  <si>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</si>
  <si>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Примесь: 0333 Сероводород (Дигидросульфид) (518)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</si>
  <si>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</si>
  <si>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</si>
  <si>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t xml:space="preserve">GHR = GHR + GHRI · KNP · NR </t>
  </si>
  <si>
    <t>Сумма Ghri*Knp*Nr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</si>
  <si>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</si>
  <si>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</si>
  <si>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Концентрация ЗВ в парах, % масс (Прил. 14)</t>
  </si>
  <si>
    <t>ИТОГО</t>
  </si>
  <si>
    <t>Сероводород (Дигидросульфид) (518)</t>
  </si>
  <si>
    <t>Масло минеральное нефтяное (веретенное, машинное, цилиндровое и др.) (716*)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</si>
  <si>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Дизельное топливо</t>
    </r>
  </si>
  <si>
    <t>Источник выделения 001, Установка "Костер-1МА"</t>
  </si>
  <si>
    <t>1.  Методические указания по расчету выбросов загрязняющих веществ в атмосферу</t>
  </si>
  <si>
    <t>от установок малой производительности по термической переработке твердых</t>
  </si>
  <si>
    <t>бытовых отходов и промотходов.  ВНИИГАЗ.  Москва, 1998 г.</t>
  </si>
  <si>
    <t xml:space="preserve">В Республике Казахстан отсутствует методика расчета выбросов загрязняющих </t>
  </si>
  <si>
    <t xml:space="preserve">веществ от установок по утилизации отходов, утвержденная в МООС РК. Следовательно, в </t>
  </si>
  <si>
    <t>качестве  справочного пособия используются "Методические указания по расчету выбросов</t>
  </si>
  <si>
    <t>загрязняющих веществ в атмосферу от установок малой производительности по термической</t>
  </si>
  <si>
    <t>переработке твердых бытовых отходов и промотходов. ВНИИГАЗ. Москва, 1998г."</t>
  </si>
  <si>
    <t xml:space="preserve">п.4.3., 5.1. - 5.6. </t>
  </si>
  <si>
    <t>Объем сжигаемых отходов, т/год</t>
  </si>
  <si>
    <t>Продолжительность работы установки, ч/год</t>
  </si>
  <si>
    <t>1. Расчет выбросов летучей золы (взвешенные частицы)</t>
  </si>
  <si>
    <t xml:space="preserve">Количество летучей золы выбрасываемой в атмосферу с продуктами сгорания после установки для сжигания </t>
  </si>
  <si>
    <t>отходов в единицу времени кг /ч, рассчитывается по формуле: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</si>
  <si>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= 10</t>
    </r>
    <r>
      <rPr>
        <b/>
        <i/>
        <vertAlign val="super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  <r>
      <rPr>
        <b/>
        <i/>
        <sz val="10"/>
        <color theme="1"/>
        <rFont val="Times New Roman"/>
        <family val="1"/>
        <charset val="204"/>
      </rPr>
      <t>*((А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  <r>
      <rPr>
        <b/>
        <i/>
        <sz val="10"/>
        <color theme="1"/>
        <rFont val="Times New Roman"/>
        <family val="1"/>
        <charset val="204"/>
      </rPr>
      <t>+q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>(Q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  <r>
      <rPr>
        <b/>
        <i/>
        <sz val="10"/>
        <color theme="1"/>
        <rFont val="Times New Roman"/>
        <family val="1"/>
        <charset val="204"/>
      </rPr>
      <t>/32,7)/100) * В * (1-ŋ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</si>
  <si>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для сжигания отходов небольшой производительности, т/ч</t>
  </si>
  <si>
    <t>Доля золы в уносе. Нормативное значение равно 0,1-0,2</t>
  </si>
  <si>
    <r>
      <t>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</si>
  <si>
    <t>Низшая теплота сгорания отходов, МДж/кг</t>
  </si>
  <si>
    <r>
      <t>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</si>
  <si>
    <t>Содержание золы в рабочей массе отходов, %</t>
  </si>
  <si>
    <r>
      <t>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</si>
  <si>
    <t>Потеря теплоты от механической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</si>
  <si>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</si>
  <si>
    <t>Доля твердых частиц, улавливаемая в золоуловителях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</si>
  <si>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</si>
  <si>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>2. Расчет выбросов оксидов серы</t>
  </si>
  <si>
    <t xml:space="preserve">Количество оксидов серы SO2 и SO3 в пересчете на диоксд серы SO2, выбрасываемое в атмосферу </t>
  </si>
  <si>
    <t xml:space="preserve">с продуктами сгорания в единицу времени кг/ч, рассчитывается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</si>
  <si>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= 0.02 * B * 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 * (1- 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</si>
  <si>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по сжигаемым отходам, кг/ч</t>
  </si>
  <si>
    <t>Содержание серы в рабочей массе отходов, %</t>
  </si>
  <si>
    <r>
      <t>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</si>
  <si>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Доля оксидов серы, связываемых летучей золой отходов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</si>
  <si>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</si>
  <si>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Доля оксидов серы, улавливаемых в золоуловителях попутно SO2 с улавливанием твердых частиц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</si>
  <si>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</si>
  <si>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3. Расчет выбросов оксидов углерода</t>
  </si>
  <si>
    <t xml:space="preserve">Количество оксида углерода, выбрасываемое в атмосферу с продуктами  </t>
  </si>
  <si>
    <t xml:space="preserve">сгорания отходов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</si>
  <si>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= 0,001 *С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* В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</si>
  <si>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Выход оксида углерода при сжигании отходов определяется по формуле, кг/т:</t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</si>
  <si>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= 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R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/ 1013</t>
    </r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</si>
  <si>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</si>
  <si>
    <t>Потеря теплоты от химической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</si>
  <si>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</si>
  <si>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 xml:space="preserve">Коэфф. , учитыв. долю потери теплоты вследствие химическоц неполноты сгорания отходов, </t>
  </si>
  <si>
    <t>обусловленной содержанием оксида углерода в продуктах неполного сгорания.</t>
  </si>
  <si>
    <t xml:space="preserve">R </t>
  </si>
  <si>
    <t>4. Расчет выбросов оксидов азота</t>
  </si>
  <si>
    <t xml:space="preserve">Количество оксидов азота в пересчете на диоксид азота, выбрасываемых в атмосферу с продуктами  </t>
  </si>
  <si>
    <t xml:space="preserve">сгорания установки небольшой производительности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</si>
  <si>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= B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* 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  <r>
      <rPr>
        <b/>
        <i/>
        <sz val="10"/>
        <color theme="1"/>
        <rFont val="Times New Roman"/>
        <family val="1"/>
        <charset val="204"/>
      </rPr>
      <t>)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</si>
  <si>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Коэффициент, учитывающий степень дожигания выбросов оксидов азота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</si>
  <si>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</si>
  <si>
    <t>Коэффициент, хараткеризующий выход оксидов азота, кг/т</t>
  </si>
  <si>
    <t>Nox образующихся на 1 ГДж тепла, кг/ГДж, определяется:</t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</si>
  <si>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= 0,16е</t>
    </r>
    <r>
      <rPr>
        <b/>
        <i/>
        <vertAlign val="superscript"/>
        <sz val="10"/>
        <color theme="1"/>
        <rFont val="Times New Roman"/>
        <family val="1"/>
        <charset val="204"/>
      </rPr>
      <t>0,012Дном</t>
    </r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</si>
  <si>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</si>
  <si>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Паропроизводительность установки, т/ч</t>
  </si>
  <si>
    <t>Дном</t>
  </si>
  <si>
    <t>5. Расчет выбросов хлористого водорода</t>
  </si>
  <si>
    <t xml:space="preserve">Количество хлористого водорода в продуктах сгорания после системы газоочистки, г/с </t>
  </si>
  <si>
    <t>рассчитывается по формуле: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</si>
  <si>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</si>
  <si>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Объем сухих продуктов сгорания, выбрасываемых от одной или нескольких установок, м3/с,</t>
  </si>
  <si>
    <t>высчитывается по формуле:</t>
  </si>
  <si>
    <r>
      <t>V</t>
    </r>
    <r>
      <rPr>
        <b/>
        <i/>
        <vertAlign val="subscript"/>
        <sz val="10"/>
        <color theme="1"/>
        <rFont val="Times New Roman"/>
        <family val="1"/>
        <charset val="204"/>
      </rPr>
      <t>1</t>
    </r>
    <r>
      <rPr>
        <b/>
        <i/>
        <sz val="10"/>
        <color theme="1"/>
        <rFont val="Times New Roman"/>
        <family val="1"/>
        <charset val="204"/>
      </rPr>
      <t xml:space="preserve"> = 0.278 * B * (((0.1+1.08*α)*(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+ 6*W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)/1000)+0.0124 * 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 * ((273 + 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  <r>
      <rPr>
        <b/>
        <i/>
        <sz val="10"/>
        <color theme="1"/>
        <rFont val="Times New Roman"/>
        <family val="1"/>
        <charset val="204"/>
      </rPr>
      <t>)/273)</t>
    </r>
  </si>
  <si>
    <t xml:space="preserve">V1 </t>
  </si>
  <si>
    <t>Коэффициент избытка воздуха</t>
  </si>
  <si>
    <t>α</t>
  </si>
  <si>
    <t>Содержание общей влаги в рабочей массе отходов, %</t>
  </si>
  <si>
    <t>Wр</t>
  </si>
  <si>
    <t>Температура продуктов сгорания, 0С</t>
  </si>
  <si>
    <r>
      <t>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</si>
  <si>
    <t>Содержание  хлористого водорода в продуктах сгорания после системы газоочистки,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</si>
  <si>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</si>
  <si>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6. Расчет выбросов фтористого водорода</t>
  </si>
  <si>
    <t xml:space="preserve">Количество фтористого водорода в продуктах сгорания, г/с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</si>
  <si>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</si>
  <si>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Содержание  фтористого водорода в продуктах сгорания,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</si>
  <si>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</si>
  <si>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Расчеты:</t>
  </si>
  <si>
    <t xml:space="preserve">Валовый выброс i-го загрязняющего вещества от установок по термической переработке твердых </t>
  </si>
  <si>
    <t>бытовых отходов и промотходов Пi рассчитывается по формуле, т/год:</t>
  </si>
  <si>
    <t>Пi = 0,0036 * Т * Мi</t>
  </si>
  <si>
    <r>
      <t xml:space="preserve">Мощность выброса i-го загрязняющего вещества, г/с </t>
    </r>
    <r>
      <rPr>
        <b/>
        <i/>
        <sz val="10"/>
        <color theme="1"/>
        <rFont val="Times New Roman"/>
        <family val="1"/>
        <charset val="204"/>
      </rPr>
      <t>Мi = Мв-ва *1000/3600</t>
    </r>
  </si>
  <si>
    <t>Выброс летучей золы, кг/ч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</si>
  <si>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</si>
  <si>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Максимально-разовый выброс, г/с</t>
  </si>
  <si>
    <t>Мi</t>
  </si>
  <si>
    <t>Валовый выброс, т/год</t>
  </si>
  <si>
    <t xml:space="preserve">Пi </t>
  </si>
  <si>
    <t>Примесь: 0337 Углерод оксид</t>
  </si>
  <si>
    <t>Выброс оксидов углерода, кг/ч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</si>
  <si>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</si>
  <si>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0330 Сера диоксид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</si>
  <si>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</si>
  <si>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</si>
  <si>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0301 Азот (IV) оксид (Азота диоксид)</t>
  </si>
  <si>
    <t>Примесь: 0304 Азот (II) оксид (Азота оксид)</t>
  </si>
  <si>
    <t>Примесь: 0316 Гидрохлорид (Водород хлористый, соляная кислота)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</si>
  <si>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</si>
  <si>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0342 Фтористые газообразные соединения (Фтористый водород)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</si>
  <si>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</si>
  <si>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 xml:space="preserve">Азот (IV) оксид      </t>
  </si>
  <si>
    <t xml:space="preserve">Азот (II) оксид     </t>
  </si>
  <si>
    <t>Гидрохлорид</t>
  </si>
  <si>
    <t>Сера диоксид</t>
  </si>
  <si>
    <t xml:space="preserve">Углерод оксид                          </t>
  </si>
  <si>
    <t>Фтористые газообразные соединения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</si>
  <si>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</si>
  <si>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</si>
  <si>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</si>
  <si>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</si>
  <si>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</si>
  <si>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</si>
  <si>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</si>
  <si>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</si>
  <si>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</si>
  <si>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</si>
  <si>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</si>
  <si>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</si>
  <si>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</si>
  <si>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</si>
  <si>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</si>
  <si>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</si>
  <si>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</si>
  <si>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</si>
  <si>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</si>
  <si>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</si>
  <si>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</si>
  <si>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</si>
  <si>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</si>
  <si>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20</t>
    </r>
  </si>
  <si>
    <r>
      <t xml:space="preserve">Доля растворителя, для данного способа окраски (табл. 3), %, </t>
    </r>
    <r>
      <rPr>
        <b/>
        <i/>
        <sz val="10"/>
        <color rgb="FF000000"/>
        <rFont val="Times New Roman"/>
        <family val="1"/>
        <charset val="204"/>
      </rPr>
      <t xml:space="preserve">DP = </t>
    </r>
    <r>
      <rPr>
        <b/>
        <sz val="10"/>
        <color rgb="FF000000"/>
        <rFont val="Times New Roman"/>
        <family val="1"/>
        <charset val="204"/>
      </rPr>
      <t>28</t>
    </r>
  </si>
  <si>
    <t>Примесь: 1119 2-Этоксиэтанол (Этиловый эфир этиленгликоля, Этилцеллозольв) (1497*)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</si>
  <si>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8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</si>
  <si>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</si>
  <si>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</si>
  <si>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</si>
  <si>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</si>
  <si>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</si>
  <si>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50</t>
    </r>
  </si>
  <si>
    <t>Примесь: 2752 Уайт-спирит (1294*)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</si>
  <si>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</si>
  <si>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</si>
  <si>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</si>
  <si>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</si>
  <si>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</si>
  <si>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</si>
  <si>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Источник загрязнения 6269, Неорганизованный</t>
  </si>
  <si>
    <t>Источник выделения 001, Завод ферросплавов. ЖДЦ. ЛКМ</t>
  </si>
  <si>
    <t>Диметилбензол (смесь о-, м-, п- изомеров) (203)</t>
  </si>
  <si>
    <t>Уайт-спирит (1294*)</t>
  </si>
  <si>
    <t>Источник загрязнения: 7067, Неорганизованный</t>
  </si>
  <si>
    <t xml:space="preserve"> Методика расчета нормативов выбросов от неорганизованных источников п. 3 Расчетный метод определения </t>
  </si>
  <si>
    <t>выбросов в атмосферу от предприятий по производству строительных материалов</t>
  </si>
  <si>
    <r>
      <t>Коэффициент гравитационного осаждения твердых компонентов, п.2.3</t>
    </r>
    <r>
      <rPr>
        <b/>
        <i/>
        <sz val="10"/>
        <color rgb="FF000000"/>
        <rFont val="Times New Roman"/>
        <family val="1"/>
        <charset val="204"/>
      </rPr>
      <t/>
    </r>
  </si>
  <si>
    <t>КОС</t>
  </si>
  <si>
    <t>Тип источника выделения: Расчет выбросов пыли при транспортных работах</t>
  </si>
  <si>
    <t xml:space="preserve">Число думкаров (вагонов) в поезде, шт. </t>
  </si>
  <si>
    <t xml:space="preserve">N1 </t>
  </si>
  <si>
    <t xml:space="preserve">Коэфф., учитывающий профиль поверхности материала на платформе </t>
  </si>
  <si>
    <t>C4</t>
  </si>
  <si>
    <t xml:space="preserve">Наиболее характерная для данного района скорость ветра, м/с </t>
  </si>
  <si>
    <t xml:space="preserve">Средняя скорость движения транспортного средства, км/час </t>
  </si>
  <si>
    <t xml:space="preserve">V2 </t>
  </si>
  <si>
    <r>
      <t xml:space="preserve">Скорость обдува, м/с , </t>
    </r>
    <r>
      <rPr>
        <b/>
        <i/>
        <sz val="10"/>
        <color rgb="FF000000"/>
        <rFont val="Times New Roman"/>
        <family val="1"/>
        <charset val="204"/>
      </rPr>
      <t xml:space="preserve">VOB = (V1 * V2 / 3.6) ^ 0.5 </t>
    </r>
  </si>
  <si>
    <t xml:space="preserve">VOB </t>
  </si>
  <si>
    <t xml:space="preserve">Коэфф., учитывающий скорость обдува материала в кузове(табл.3.3.4) </t>
  </si>
  <si>
    <t>C5</t>
  </si>
  <si>
    <t>Площадь открытой поверхности материала в вагоне, м2</t>
  </si>
  <si>
    <t xml:space="preserve">S </t>
  </si>
  <si>
    <t>Перевозимый материал: уголь</t>
  </si>
  <si>
    <t xml:space="preserve">Унос материала с 1 м2 фактической поверхности, г/м2*с(табл.3.1.1) </t>
  </si>
  <si>
    <t xml:space="preserve">Q </t>
  </si>
  <si>
    <t xml:space="preserve">Влажность перевозимого материала, % </t>
  </si>
  <si>
    <t xml:space="preserve">Коэфф., учитывающий влажность перевозимого материала(табл.3.1.4) </t>
  </si>
  <si>
    <t xml:space="preserve">K5M </t>
  </si>
  <si>
    <t xml:space="preserve">Количество дней с устойчивым снежным покровом </t>
  </si>
  <si>
    <r>
      <t xml:space="preserve">Количество дней с осадками в виде дождя в кв , </t>
    </r>
    <r>
      <rPr>
        <b/>
        <i/>
        <sz val="10"/>
        <color rgb="FF000000"/>
        <rFont val="Times New Roman"/>
        <family val="1"/>
        <charset val="204"/>
      </rPr>
      <t xml:space="preserve">TD = 2 * TO / 24 </t>
    </r>
  </si>
  <si>
    <t xml:space="preserve">Примесь: 2908 Пыль неорганическая: 70-20% двуокиси кремния (шамот, цемент, пыль </t>
  </si>
  <si>
    <t xml:space="preserve">цементного производства - глина, глинистый сланец, доменный шлак, песок, клинкер, </t>
  </si>
  <si>
    <t>зола, кремнезем, зола углей казахстанских месторождений) (503)</t>
  </si>
  <si>
    <r>
      <t xml:space="preserve">Максимальный разовый выброс, г/с (3.3.1) , </t>
    </r>
    <r>
      <rPr>
        <b/>
        <i/>
        <sz val="10"/>
        <color rgb="FF000000"/>
        <rFont val="Times New Roman"/>
        <family val="1"/>
        <charset val="204"/>
      </rPr>
      <t xml:space="preserve">_G_ = КОС * ( C4 * C5 * K5M * Q * S * N1) </t>
    </r>
  </si>
  <si>
    <r>
      <t xml:space="preserve">Валовый выброс, т/год (3.3.2) , </t>
    </r>
    <r>
      <rPr>
        <b/>
        <i/>
        <sz val="10"/>
        <color rgb="FF000000"/>
        <rFont val="Times New Roman"/>
        <family val="1"/>
        <charset val="204"/>
      </rPr>
      <t xml:space="preserve">_M_ = 0.0864 * _G_ * (365-(TSP + TD)) </t>
    </r>
  </si>
  <si>
    <t xml:space="preserve">_M_ </t>
  </si>
  <si>
    <t>Перевозимый материал: руда</t>
  </si>
  <si>
    <t>Перевозимый материал: кокс</t>
  </si>
  <si>
    <t xml:space="preserve">Пыль неорганическая, содержащая двуокись кремния в %: менее 20 (доломит, пыль цементного производства - известняк, мел, огарки, сырьевая смесь, пыль  вращаюшихся печей, боксит)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</si>
  <si>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</si>
  <si>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Источник загрязнения: 7068, Неорганизованный</t>
  </si>
  <si>
    <t>Примесь: 0128 Кальций оксид (Негашеная известь)</t>
  </si>
  <si>
    <t>Кальций оксид (Негашеная известь)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</si>
  <si>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</si>
  <si>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</si>
  <si>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</si>
  <si>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</si>
  <si>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</si>
  <si>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</si>
  <si>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</si>
  <si>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</si>
  <si>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</si>
  <si>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</si>
  <si>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</si>
  <si>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</si>
  <si>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</si>
  <si>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</si>
  <si>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</si>
  <si>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</si>
  <si>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</si>
  <si>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</si>
  <si>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</si>
  <si>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N</t>
  </si>
  <si>
    <t>Итого выбросы:</t>
  </si>
  <si>
    <t>gj ЗВ</t>
  </si>
  <si>
    <t xml:space="preserve">Азот (IV) оксид (Азота диоксид)        </t>
  </si>
  <si>
    <t xml:space="preserve">Азот (II) оксид (Азота оксид)          </t>
  </si>
  <si>
    <t>Алканы С12-19</t>
  </si>
  <si>
    <t>Источник загрязнения 7070, Неорганизованный</t>
  </si>
  <si>
    <t>Источник выделения 001, Завод ферросплавов. ЖДЦ. Керосинорез</t>
  </si>
  <si>
    <t>Источник выделения: 7068 01, Завод ферросплавов. ЖДЦ. Транспортировка материала полувагон</t>
  </si>
  <si>
    <t>Источник выделения: 7067 01, Завод ферросплавов. ЖДЦ. Транспортировка материала полувагон</t>
  </si>
  <si>
    <t>Источник выделения N 6070 01-07, Завод ферросплавов. ЖДЦ. Склад ГСМ. Резервуары</t>
  </si>
  <si>
    <t>Серия тепловоза, тип дизеля: ТЭМ-9</t>
  </si>
  <si>
    <t xml:space="preserve">Примесь: 2754 Алканы С12-19 /в пересчете на С/ (Углеводороды предельные С12-С19 </t>
  </si>
  <si>
    <t>(в пересчете на С); Растворитель РПК-265П) (10)</t>
  </si>
  <si>
    <r>
      <t xml:space="preserve">Концентрация ЗВ в парах, % масс (Прил. 14), </t>
    </r>
    <r>
      <rPr>
        <b/>
        <i/>
        <sz val="10"/>
        <color rgb="FF000000"/>
        <rFont val="Times New Roman"/>
        <family val="1"/>
        <charset val="204"/>
      </rPr>
      <t/>
    </r>
  </si>
  <si>
    <t>Алканы С12-19 /в пересчете на С/ (Углеводороды предельные С12-С19 (в пересчете на С); Растворитель РПК-265П) (10)</t>
  </si>
  <si>
    <t>Источник выделения 001-002, Завод ферросплавов. ЖДЦ. Вагоноремонтное дело. Сварочный пост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</si>
  <si>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</si>
  <si>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</si>
  <si>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Медь (II) оксид (в пересчете на медь) (Медь оксид, Меди оксид) </t>
  </si>
  <si>
    <t xml:space="preserve">Сероводород (Дигидросульфид) 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</si>
  <si>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</si>
  <si>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</si>
  <si>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</si>
  <si>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</si>
  <si>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</si>
  <si>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</si>
  <si>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</si>
  <si>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</si>
  <si>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</si>
  <si>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>Масло минеральное нефтяное (веретенное, машинное, цилиндровое и др.)</t>
  </si>
  <si>
    <t xml:space="preserve">Уайт-спирит </t>
  </si>
  <si>
    <t xml:space="preserve">Эмульсол (смесь: вода - 97.6%, нитрит натрия - 0.2%, сода кальцинированная - 0.2%, масло минеральное - 2%) </t>
  </si>
  <si>
    <t xml:space="preserve">Взвешенные частицы </t>
  </si>
  <si>
    <t xml:space="preserve">Пыль абразивная (Корунд белый, Монокорунд) </t>
  </si>
  <si>
    <t>Итого выбросы от ЖДЦ с учетом очистки:</t>
  </si>
  <si>
    <t xml:space="preserve">диВанадий пентоксид (пыль) (Ванадия пятиокись) </t>
  </si>
  <si>
    <t xml:space="preserve">Углерод (Сажа, Углерод черный) </t>
  </si>
  <si>
    <t xml:space="preserve">Серная кислота </t>
  </si>
  <si>
    <t xml:space="preserve">Хром /в пересчете на хром (VI) оксид/ (Хром шестивалентный) </t>
  </si>
  <si>
    <t>Источник загрязнения: 7069, Неорганизованный</t>
  </si>
  <si>
    <t>Источник выделения: 7069 01, Завод ферросплавов. ЖДЦ. Транспортировка материала полувагон</t>
  </si>
  <si>
    <t>Перевозимый материал: известь</t>
  </si>
  <si>
    <t>Источник загрязнения 8114, Неорганизованный</t>
  </si>
  <si>
    <t>Итоговая таблица по источнику: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</si>
  <si>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</si>
  <si>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</si>
  <si>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</t>
  </si>
  <si>
    <t>Источник загрязнения 8115, Завод ферросплавов. ЖДЦ. Мусоросжигательная установка</t>
  </si>
  <si>
    <t>Источник загрязнения 8116, Неорганизованный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</si>
</sst>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"/>
    <numFmt numFmtId="165" formatCode="0.000"/>
    <numFmt numFmtId="166" formatCode="0.00000"/>
    <numFmt numFmtId="167" formatCode="0.0"/>
    <numFmt numFmtId="168" formatCode="0.00000000"/>
    <numFmt numFmtId="169" formatCode="0.0000000000"/>
    <numFmt numFmtId="170" formatCode="0.0000000"/>
    <numFmt numFmtId="171" formatCode="0.000000000"/>
    <numFmt numFmtId="172" formatCode="0.000000"/>
  </numFmts>
  <fonts count="2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2" fontId="6" fillId="0" borderId="0" xfId="0" applyNumberFormat="1" applyFont="1"/>
    <xf numFmtId="1" fontId="6" fillId="0" borderId="0" xfId="0" applyNumberFormat="1" applyFont="1"/>
    <xf numFmtId="164" fontId="6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168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9" fontId="3" fillId="0" borderId="4" xfId="0" applyNumberFormat="1" applyFont="1" applyBorder="1" applyAlignment="1">
      <alignment horizontal="right" vertical="center" wrapText="1"/>
    </xf>
    <xf numFmtId="170" fontId="3" fillId="0" borderId="4" xfId="0" applyNumberFormat="1" applyFont="1" applyBorder="1" applyAlignment="1">
      <alignment horizontal="right" vertical="center" wrapText="1"/>
    </xf>
    <xf numFmtId="171" fontId="3" fillId="0" borderId="4" xfId="0" applyNumberFormat="1" applyFont="1" applyBorder="1" applyAlignment="1">
      <alignment horizontal="right" vertical="center" wrapText="1"/>
    </xf>
    <xf numFmtId="0" fontId="12" fillId="0" borderId="0" xfId="0" applyFont="1"/>
    <xf numFmtId="169" fontId="1" fillId="0" borderId="0" xfId="0" applyNumberFormat="1" applyFont="1"/>
    <xf numFmtId="171" fontId="1" fillId="0" borderId="0" xfId="0" applyNumberFormat="1" applyFont="1"/>
    <xf numFmtId="0" fontId="1" fillId="0" borderId="0" xfId="0" applyFont="1" applyAlignment="1">
      <alignment horizontal="right"/>
    </xf>
    <xf numFmtId="168" fontId="1" fillId="0" borderId="0" xfId="0" applyNumberFormat="1" applyFont="1" applyAlignment="1">
      <alignment horizontal="right"/>
    </xf>
    <xf numFmtId="0" fontId="8" fillId="0" borderId="0" xfId="0" applyFont="1"/>
    <xf numFmtId="0" fontId="3" fillId="0" borderId="0" xfId="0" applyFont="1"/>
    <xf numFmtId="165" fontId="3" fillId="0" borderId="4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72" fontId="3" fillId="0" borderId="4" xfId="0" applyNumberFormat="1" applyFont="1" applyBorder="1" applyAlignment="1">
      <alignment horizontal="right" vertical="center" wrapText="1"/>
    </xf>
    <xf numFmtId="0" fontId="9" fillId="0" borderId="0" xfId="0" applyFont="1"/>
    <xf numFmtId="166" fontId="6" fillId="0" borderId="0" xfId="0" applyNumberFormat="1" applyFont="1"/>
    <xf numFmtId="167" fontId="6" fillId="0" borderId="0" xfId="0" applyNumberFormat="1" applyFont="1"/>
    <xf numFmtId="2" fontId="3" fillId="0" borderId="4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72" fontId="3" fillId="0" borderId="4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15" fillId="0" borderId="0" xfId="0" applyFont="1"/>
    <xf numFmtId="169" fontId="6" fillId="0" borderId="0" xfId="0" applyNumberFormat="1" applyFont="1"/>
    <xf numFmtId="0" fontId="3" fillId="0" borderId="3" xfId="0" applyFont="1" applyBorder="1" applyAlignment="1">
      <alignment horizontal="right" vertical="center" wrapText="1"/>
    </xf>
    <xf numFmtId="0" fontId="16" fillId="0" borderId="0" xfId="0" applyFont="1"/>
    <xf numFmtId="166" fontId="1" fillId="0" borderId="0" xfId="0" applyNumberFormat="1" applyFont="1"/>
    <xf numFmtId="0" fontId="16" fillId="0" borderId="0" xfId="0" applyFont="1" applyFill="1"/>
    <xf numFmtId="0" fontId="17" fillId="0" borderId="0" xfId="0" applyFont="1"/>
    <xf numFmtId="0" fontId="18" fillId="0" borderId="0" xfId="0" applyFont="1"/>
    <xf numFmtId="0" fontId="15" fillId="0" borderId="0" xfId="0" applyFont="1" applyFill="1"/>
    <xf numFmtId="0" fontId="4" fillId="0" borderId="0" xfId="0" applyFont="1" applyFill="1"/>
    <xf numFmtId="0" fontId="6" fillId="0" borderId="0" xfId="0" applyFont="1" applyFill="1"/>
    <xf numFmtId="165" fontId="6" fillId="0" borderId="0" xfId="0" applyNumberFormat="1" applyFont="1" applyFill="1"/>
    <xf numFmtId="1" fontId="6" fillId="0" borderId="0" xfId="0" applyNumberFormat="1" applyFont="1" applyFill="1"/>
    <xf numFmtId="166" fontId="6" fillId="0" borderId="0" xfId="0" applyNumberFormat="1" applyFont="1" applyFill="1"/>
    <xf numFmtId="0" fontId="20" fillId="0" borderId="0" xfId="0" applyFont="1"/>
    <xf numFmtId="11" fontId="4" fillId="0" borderId="0" xfId="0" applyNumberFormat="1" applyFont="1"/>
    <xf numFmtId="0" fontId="21" fillId="0" borderId="0" xfId="0" applyFont="1"/>
    <xf numFmtId="165" fontId="6" fillId="0" borderId="0" xfId="0" applyNumberFormat="1" applyFont="1"/>
    <xf numFmtId="168" fontId="6" fillId="0" borderId="0" xfId="0" applyNumberFormat="1" applyFont="1"/>
    <xf numFmtId="166" fontId="3" fillId="0" borderId="4" xfId="0" applyNumberFormat="1" applyFont="1" applyBorder="1" applyAlignment="1">
      <alignment vertical="center" wrapText="1"/>
    </xf>
    <xf numFmtId="168" fontId="3" fillId="0" borderId="4" xfId="0" applyNumberFormat="1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9" fillId="0" borderId="0" xfId="0" applyFont="1" applyFill="1"/>
    <xf numFmtId="165" fontId="22" fillId="0" borderId="0" xfId="0" applyNumberFormat="1" applyFont="1" applyFill="1"/>
    <xf numFmtId="0" fontId="7" fillId="0" borderId="0" xfId="0" applyFont="1" applyFill="1"/>
    <xf numFmtId="0" fontId="22" fillId="0" borderId="0" xfId="0" applyFont="1" applyFill="1"/>
    <xf numFmtId="0" fontId="23" fillId="0" borderId="0" xfId="0" applyFont="1" applyFill="1"/>
    <xf numFmtId="2" fontId="22" fillId="0" borderId="0" xfId="0" applyNumberFormat="1" applyFont="1" applyFill="1"/>
    <xf numFmtId="166" fontId="22" fillId="0" borderId="0" xfId="0" applyNumberFormat="1" applyFont="1" applyFill="1"/>
    <xf numFmtId="0" fontId="24" fillId="0" borderId="0" xfId="0" applyFont="1" applyFill="1"/>
    <xf numFmtId="0" fontId="6" fillId="2" borderId="0" xfId="0" applyFont="1" applyFill="1"/>
    <xf numFmtId="0" fontId="6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166" fontId="4" fillId="0" borderId="5" xfId="0" applyNumberFormat="1" applyFont="1" applyBorder="1"/>
    <xf numFmtId="170" fontId="3" fillId="0" borderId="5" xfId="0" applyNumberFormat="1" applyFont="1" applyBorder="1" applyAlignment="1">
      <alignment horizontal="right" vertical="center" wrapText="1"/>
    </xf>
    <xf numFmtId="168" fontId="4" fillId="0" borderId="5" xfId="0" applyNumberFormat="1" applyFont="1" applyBorder="1"/>
    <xf numFmtId="168" fontId="3" fillId="0" borderId="5" xfId="0" applyNumberFormat="1" applyFont="1" applyBorder="1" applyAlignment="1">
      <alignment horizontal="right" vertical="center" wrapText="1"/>
    </xf>
    <xf numFmtId="168" fontId="4" fillId="0" borderId="5" xfId="0" applyNumberFormat="1" applyFont="1" applyBorder="1" applyAlignment="1">
      <alignment horizontal="right"/>
    </xf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5" fillId="0" borderId="0" xfId="0" applyFont="1" applyFill="1"/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/>
    <xf numFmtId="168" fontId="1" fillId="0" borderId="0" xfId="0" applyNumberFormat="1" applyFont="1"/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4" fillId="0" borderId="7" xfId="0" applyNumberFormat="1" applyFont="1" applyBorder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3"/>
  <sheetViews>
    <sheetView tabSelected="1" topLeftCell="A972" zoomScale="95" zoomScaleNormal="95" workbookViewId="0">
      <selection activeCell="D882" sqref="D882"/>
    </sheetView>
  </sheetViews>
  <sheetFormatPr defaultRowHeight="15" x14ac:dyDescent="0.25"/>
  <cols>
    <col min="2" max="2" width="70.140625" customWidth="1"/>
    <col min="3" max="3" width="16.42578125" customWidth="1"/>
    <col min="4" max="4" width="13.140625" customWidth="1"/>
    <col min="5" max="5" width="14" customWidth="1"/>
  </cols>
  <sheetData>
    <row r="1" spans="1:6" x14ac:dyDescent="0.25">
      <c r="A1" s="99" t="s">
        <v>63</v>
      </c>
      <c r="B1" s="100"/>
      <c r="C1" s="100"/>
      <c r="D1" s="100"/>
      <c r="E1" s="100"/>
      <c r="F1" s="101"/>
    </row>
    <row r="2" spans="1:6" x14ac:dyDescent="0.25">
      <c r="A2" s="99" t="s">
        <v>64</v>
      </c>
      <c r="B2" s="100"/>
      <c r="C2" s="100"/>
      <c r="D2" s="100"/>
      <c r="E2" s="100"/>
      <c r="F2" s="101"/>
    </row>
    <row r="3" spans="1:6" x14ac:dyDescent="0.25">
      <c r="A3" s="74" t="s">
        <v>0</v>
      </c>
      <c r="B3" s="62"/>
      <c r="C3" s="62"/>
      <c r="D3" s="62"/>
      <c r="E3" s="102"/>
      <c r="F3" s="101"/>
    </row>
    <row r="4" spans="1:6" x14ac:dyDescent="0.25">
      <c r="A4" s="119" t="s">
        <v>1</v>
      </c>
      <c r="B4" s="119"/>
      <c r="C4" s="119"/>
      <c r="D4" s="119"/>
      <c r="E4" s="102"/>
      <c r="F4" s="101"/>
    </row>
    <row r="5" spans="1:6" x14ac:dyDescent="0.25">
      <c r="A5" s="74" t="s">
        <v>2</v>
      </c>
      <c r="B5" s="62"/>
      <c r="C5" s="62"/>
      <c r="D5" s="62"/>
      <c r="E5" s="102"/>
      <c r="F5" s="101"/>
    </row>
    <row r="6" spans="1:6" x14ac:dyDescent="0.25">
      <c r="A6" s="74"/>
      <c r="B6" s="62"/>
      <c r="C6" s="62"/>
      <c r="D6" s="62"/>
      <c r="E6" s="102"/>
      <c r="F6" s="101"/>
    </row>
    <row r="7" spans="1:6" x14ac:dyDescent="0.25">
      <c r="A7" s="3" t="s">
        <v>3</v>
      </c>
      <c r="B7" s="4"/>
      <c r="C7" s="6" t="s">
        <v>4</v>
      </c>
      <c r="D7" s="6">
        <v>0.4</v>
      </c>
    </row>
    <row r="8" spans="1:6" x14ac:dyDescent="0.25">
      <c r="A8" s="3" t="s">
        <v>5</v>
      </c>
      <c r="B8" s="4"/>
      <c r="C8" s="4"/>
      <c r="D8" s="4"/>
      <c r="E8" s="4"/>
    </row>
    <row r="9" spans="1:6" x14ac:dyDescent="0.25">
      <c r="A9" s="3" t="s">
        <v>6</v>
      </c>
      <c r="B9" s="4"/>
      <c r="C9" s="4"/>
      <c r="D9" s="4"/>
      <c r="E9" s="4"/>
    </row>
    <row r="10" spans="1:6" x14ac:dyDescent="0.25">
      <c r="A10" s="3" t="s">
        <v>7</v>
      </c>
      <c r="B10" s="4"/>
      <c r="C10" s="4"/>
      <c r="D10" s="4"/>
      <c r="E10" s="4"/>
    </row>
    <row r="11" spans="1:6" x14ac:dyDescent="0.25">
      <c r="A11" s="3" t="s">
        <v>8</v>
      </c>
      <c r="B11" s="4"/>
      <c r="C11" s="6" t="s">
        <v>9</v>
      </c>
      <c r="D11" s="6">
        <v>0.03</v>
      </c>
    </row>
    <row r="12" spans="1:6" x14ac:dyDescent="0.25">
      <c r="A12" s="3" t="s">
        <v>10</v>
      </c>
      <c r="B12" s="4"/>
      <c r="C12" s="6" t="s">
        <v>11</v>
      </c>
      <c r="D12" s="6">
        <v>0.02</v>
      </c>
    </row>
    <row r="13" spans="1:6" ht="42.75" customHeight="1" x14ac:dyDescent="0.25">
      <c r="A13" s="117" t="s">
        <v>12</v>
      </c>
      <c r="B13" s="117"/>
      <c r="C13" s="4"/>
      <c r="D13" s="5"/>
    </row>
    <row r="14" spans="1:6" x14ac:dyDescent="0.25">
      <c r="A14" s="3" t="s">
        <v>13</v>
      </c>
      <c r="B14" s="4"/>
      <c r="C14" s="6" t="s">
        <v>14</v>
      </c>
      <c r="D14" s="6">
        <v>1</v>
      </c>
    </row>
    <row r="15" spans="1:6" x14ac:dyDescent="0.25">
      <c r="A15" s="3" t="s">
        <v>65</v>
      </c>
      <c r="B15" s="4"/>
      <c r="C15" s="4"/>
      <c r="D15" s="5"/>
    </row>
    <row r="16" spans="1:6" x14ac:dyDescent="0.25">
      <c r="A16" s="3" t="s">
        <v>15</v>
      </c>
      <c r="B16" s="4"/>
      <c r="C16" s="4"/>
      <c r="D16" s="5"/>
    </row>
    <row r="17" spans="1:4" x14ac:dyDescent="0.25">
      <c r="A17" s="3" t="s">
        <v>16</v>
      </c>
      <c r="B17" s="4"/>
      <c r="C17" s="6" t="s">
        <v>17</v>
      </c>
      <c r="D17" s="6">
        <v>0.5</v>
      </c>
    </row>
    <row r="18" spans="1:4" x14ac:dyDescent="0.25">
      <c r="A18" s="3" t="s">
        <v>18</v>
      </c>
      <c r="B18" s="4"/>
      <c r="C18" s="6" t="s">
        <v>19</v>
      </c>
      <c r="D18" s="6">
        <v>2.2599999999999998</v>
      </c>
    </row>
    <row r="19" spans="1:4" x14ac:dyDescent="0.25">
      <c r="A19" s="3" t="s">
        <v>20</v>
      </c>
      <c r="B19" s="4"/>
      <c r="C19" s="6" t="s">
        <v>21</v>
      </c>
      <c r="D19" s="6">
        <v>1.2</v>
      </c>
    </row>
    <row r="20" spans="1:4" x14ac:dyDescent="0.25">
      <c r="A20" s="3" t="s">
        <v>22</v>
      </c>
      <c r="B20" s="4"/>
      <c r="C20" s="6" t="s">
        <v>23</v>
      </c>
      <c r="D20" s="6">
        <v>22.8</v>
      </c>
    </row>
    <row r="21" spans="1:4" x14ac:dyDescent="0.25">
      <c r="A21" s="3" t="s">
        <v>24</v>
      </c>
      <c r="B21" s="4"/>
      <c r="C21" s="6" t="s">
        <v>25</v>
      </c>
      <c r="D21" s="6">
        <v>3</v>
      </c>
    </row>
    <row r="22" spans="1:4" x14ac:dyDescent="0.25">
      <c r="A22" s="3" t="s">
        <v>26</v>
      </c>
      <c r="B22" s="4"/>
      <c r="C22" s="6" t="s">
        <v>27</v>
      </c>
      <c r="D22" s="6">
        <v>20</v>
      </c>
    </row>
    <row r="23" spans="1:4" x14ac:dyDescent="0.25">
      <c r="A23" s="3" t="s">
        <v>28</v>
      </c>
      <c r="B23" s="4"/>
      <c r="C23" s="6" t="s">
        <v>29</v>
      </c>
      <c r="D23" s="6">
        <v>0.01</v>
      </c>
    </row>
    <row r="24" spans="1:4" x14ac:dyDescent="0.25">
      <c r="A24" s="3" t="s">
        <v>30</v>
      </c>
      <c r="B24" s="4"/>
      <c r="C24" s="6" t="s">
        <v>31</v>
      </c>
      <c r="D24" s="6">
        <v>25</v>
      </c>
    </row>
    <row r="25" spans="1:4" x14ac:dyDescent="0.25">
      <c r="A25" s="3" t="s">
        <v>32</v>
      </c>
      <c r="B25" s="4"/>
      <c r="C25" s="6" t="s">
        <v>33</v>
      </c>
      <c r="D25" s="6">
        <v>0.5</v>
      </c>
    </row>
    <row r="26" spans="1:4" x14ac:dyDescent="0.25">
      <c r="A26" s="3" t="s">
        <v>34</v>
      </c>
      <c r="B26" s="4"/>
      <c r="C26" s="6" t="s">
        <v>35</v>
      </c>
      <c r="D26" s="6">
        <v>0.5</v>
      </c>
    </row>
    <row r="27" spans="1:4" x14ac:dyDescent="0.25">
      <c r="A27" s="3" t="s">
        <v>36</v>
      </c>
      <c r="B27" s="4"/>
      <c r="C27" s="6" t="s">
        <v>37</v>
      </c>
      <c r="D27" s="6">
        <v>0.4</v>
      </c>
    </row>
    <row r="28" spans="1:4" x14ac:dyDescent="0.25">
      <c r="A28" s="3" t="s">
        <v>38</v>
      </c>
      <c r="B28" s="4"/>
      <c r="C28" s="6" t="s">
        <v>39</v>
      </c>
      <c r="D28" s="6">
        <v>55</v>
      </c>
    </row>
    <row r="29" spans="1:4" x14ac:dyDescent="0.25">
      <c r="A29" s="3" t="s">
        <v>40</v>
      </c>
      <c r="B29" s="4"/>
      <c r="C29" s="6" t="s">
        <v>41</v>
      </c>
      <c r="D29" s="6">
        <v>175000</v>
      </c>
    </row>
    <row r="30" spans="1:4" x14ac:dyDescent="0.25">
      <c r="A30" s="3" t="s">
        <v>42</v>
      </c>
      <c r="B30" s="4"/>
      <c r="C30" s="6" t="s">
        <v>43</v>
      </c>
      <c r="D30" s="6">
        <v>0</v>
      </c>
    </row>
    <row r="31" spans="1:4" x14ac:dyDescent="0.25">
      <c r="A31" s="3" t="s">
        <v>44</v>
      </c>
      <c r="B31" s="4"/>
      <c r="C31" s="4"/>
      <c r="D31" s="5"/>
    </row>
    <row r="32" spans="1:4" ht="30" customHeight="1" x14ac:dyDescent="0.25">
      <c r="A32" s="118" t="s">
        <v>45</v>
      </c>
      <c r="B32" s="118"/>
      <c r="C32" s="9" t="s">
        <v>46</v>
      </c>
      <c r="D32" s="10">
        <f>D11*D12*D21*D17*D23*D25*D14*D27*D28*1000000/3600*(1-D30)</f>
        <v>2.7500000000000004E-2</v>
      </c>
    </row>
    <row r="33" spans="1:5" ht="28.5" customHeight="1" x14ac:dyDescent="0.25">
      <c r="A33" s="118" t="s">
        <v>47</v>
      </c>
      <c r="B33" s="118"/>
      <c r="C33" s="9" t="s">
        <v>48</v>
      </c>
      <c r="D33" s="10">
        <f>D11*D12*D19*D17*D23*D25*D14*D27*D29*(1-D30)</f>
        <v>0.126</v>
      </c>
    </row>
    <row r="34" spans="1:5" x14ac:dyDescent="0.25">
      <c r="A34" s="7"/>
      <c r="B34" s="4"/>
      <c r="C34" s="4"/>
      <c r="D34" s="5"/>
    </row>
    <row r="35" spans="1:5" x14ac:dyDescent="0.25">
      <c r="A35" s="3" t="s">
        <v>6</v>
      </c>
      <c r="B35" s="4"/>
      <c r="C35" s="4"/>
      <c r="D35" s="4"/>
    </row>
    <row r="36" spans="1:5" x14ac:dyDescent="0.25">
      <c r="A36" s="3" t="s">
        <v>7</v>
      </c>
      <c r="B36" s="4"/>
      <c r="C36" s="4"/>
      <c r="D36" s="4"/>
    </row>
    <row r="37" spans="1:5" x14ac:dyDescent="0.25">
      <c r="A37" s="3" t="s">
        <v>8</v>
      </c>
      <c r="B37" s="4"/>
      <c r="C37" s="6" t="s">
        <v>9</v>
      </c>
      <c r="D37" s="6">
        <v>0.03</v>
      </c>
    </row>
    <row r="38" spans="1:5" x14ac:dyDescent="0.25">
      <c r="A38" s="3" t="s">
        <v>10</v>
      </c>
      <c r="B38" s="4"/>
      <c r="C38" s="6" t="s">
        <v>11</v>
      </c>
      <c r="D38" s="6">
        <v>0.02</v>
      </c>
    </row>
    <row r="39" spans="1:5" ht="40.5" customHeight="1" x14ac:dyDescent="0.25">
      <c r="A39" s="117" t="s">
        <v>12</v>
      </c>
      <c r="B39" s="117"/>
      <c r="C39" s="117"/>
      <c r="D39" s="4"/>
      <c r="E39" s="5"/>
    </row>
    <row r="40" spans="1:5" x14ac:dyDescent="0.25">
      <c r="A40" s="3" t="s">
        <v>13</v>
      </c>
      <c r="B40" s="4"/>
      <c r="C40" s="6" t="s">
        <v>14</v>
      </c>
      <c r="D40" s="6">
        <v>1</v>
      </c>
    </row>
    <row r="41" spans="1:5" x14ac:dyDescent="0.25">
      <c r="A41" s="3" t="s">
        <v>65</v>
      </c>
      <c r="B41" s="4"/>
      <c r="C41" s="4"/>
      <c r="D41" s="5"/>
    </row>
    <row r="42" spans="1:5" x14ac:dyDescent="0.25">
      <c r="A42" s="3" t="s">
        <v>15</v>
      </c>
      <c r="B42" s="4"/>
      <c r="C42" s="4"/>
      <c r="D42" s="5"/>
    </row>
    <row r="43" spans="1:5" x14ac:dyDescent="0.25">
      <c r="A43" s="3" t="s">
        <v>16</v>
      </c>
      <c r="B43" s="4"/>
      <c r="C43" s="6" t="s">
        <v>17</v>
      </c>
      <c r="D43" s="6">
        <v>0.5</v>
      </c>
    </row>
    <row r="44" spans="1:5" x14ac:dyDescent="0.25">
      <c r="A44" s="3" t="s">
        <v>18</v>
      </c>
      <c r="B44" s="4"/>
      <c r="C44" s="6" t="s">
        <v>19</v>
      </c>
      <c r="D44" s="6">
        <v>2.2599999999999998</v>
      </c>
    </row>
    <row r="45" spans="1:5" x14ac:dyDescent="0.25">
      <c r="A45" s="3" t="s">
        <v>20</v>
      </c>
      <c r="B45" s="4"/>
      <c r="C45" s="6" t="s">
        <v>21</v>
      </c>
      <c r="D45" s="6">
        <v>1.2</v>
      </c>
    </row>
    <row r="46" spans="1:5" x14ac:dyDescent="0.25">
      <c r="A46" s="3" t="s">
        <v>22</v>
      </c>
      <c r="B46" s="4"/>
      <c r="C46" s="6" t="s">
        <v>23</v>
      </c>
      <c r="D46" s="6">
        <v>22.8</v>
      </c>
    </row>
    <row r="47" spans="1:5" x14ac:dyDescent="0.25">
      <c r="A47" s="3" t="s">
        <v>24</v>
      </c>
      <c r="B47" s="4"/>
      <c r="C47" s="6" t="s">
        <v>25</v>
      </c>
      <c r="D47" s="6">
        <v>3</v>
      </c>
    </row>
    <row r="48" spans="1:5" x14ac:dyDescent="0.25">
      <c r="A48" s="3" t="s">
        <v>26</v>
      </c>
      <c r="B48" s="4"/>
      <c r="C48" s="6" t="s">
        <v>27</v>
      </c>
      <c r="D48" s="6">
        <v>20</v>
      </c>
    </row>
    <row r="49" spans="1:5" x14ac:dyDescent="0.25">
      <c r="A49" s="3" t="s">
        <v>28</v>
      </c>
      <c r="B49" s="4"/>
      <c r="C49" s="6" t="s">
        <v>29</v>
      </c>
      <c r="D49" s="6">
        <v>0.01</v>
      </c>
    </row>
    <row r="50" spans="1:5" x14ac:dyDescent="0.25">
      <c r="A50" s="3" t="s">
        <v>30</v>
      </c>
      <c r="B50" s="4"/>
      <c r="C50" s="6" t="s">
        <v>31</v>
      </c>
      <c r="D50" s="6">
        <v>25</v>
      </c>
    </row>
    <row r="51" spans="1:5" x14ac:dyDescent="0.25">
      <c r="A51" s="3" t="s">
        <v>32</v>
      </c>
      <c r="B51" s="4"/>
      <c r="C51" s="6" t="s">
        <v>33</v>
      </c>
      <c r="D51" s="6">
        <v>0.5</v>
      </c>
    </row>
    <row r="52" spans="1:5" x14ac:dyDescent="0.25">
      <c r="A52" s="3" t="s">
        <v>34</v>
      </c>
      <c r="B52" s="4"/>
      <c r="C52" s="6" t="s">
        <v>35</v>
      </c>
      <c r="D52" s="6">
        <v>0.5</v>
      </c>
    </row>
    <row r="53" spans="1:5" x14ac:dyDescent="0.25">
      <c r="A53" s="3" t="s">
        <v>36</v>
      </c>
      <c r="B53" s="4"/>
      <c r="C53" s="6" t="s">
        <v>37</v>
      </c>
      <c r="D53" s="6">
        <v>0.4</v>
      </c>
    </row>
    <row r="54" spans="1:5" x14ac:dyDescent="0.25">
      <c r="A54" s="3" t="s">
        <v>38</v>
      </c>
      <c r="B54" s="4"/>
      <c r="C54" s="6" t="s">
        <v>39</v>
      </c>
      <c r="D54" s="6">
        <v>55</v>
      </c>
    </row>
    <row r="55" spans="1:5" x14ac:dyDescent="0.25">
      <c r="A55" s="3" t="s">
        <v>40</v>
      </c>
      <c r="B55" s="4"/>
      <c r="C55" s="6" t="s">
        <v>41</v>
      </c>
      <c r="D55" s="6">
        <v>175000</v>
      </c>
    </row>
    <row r="56" spans="1:5" x14ac:dyDescent="0.25">
      <c r="A56" s="3" t="s">
        <v>42</v>
      </c>
      <c r="B56" s="4"/>
      <c r="C56" s="6" t="s">
        <v>43</v>
      </c>
      <c r="D56" s="6">
        <v>0</v>
      </c>
    </row>
    <row r="57" spans="1:5" x14ac:dyDescent="0.25">
      <c r="A57" s="3" t="s">
        <v>53</v>
      </c>
      <c r="B57" s="4"/>
      <c r="C57" s="4"/>
      <c r="D57" s="5"/>
    </row>
    <row r="58" spans="1:5" ht="33.75" customHeight="1" x14ac:dyDescent="0.25">
      <c r="A58" s="118" t="s">
        <v>45</v>
      </c>
      <c r="B58" s="118"/>
      <c r="C58" s="9" t="s">
        <v>46</v>
      </c>
      <c r="D58" s="10">
        <f>D37*D38*D47*D43*D49*D51*D40*D53*D54*1000000/3600*(1-D56)</f>
        <v>2.7500000000000004E-2</v>
      </c>
    </row>
    <row r="59" spans="1:5" ht="29.25" customHeight="1" x14ac:dyDescent="0.25">
      <c r="A59" s="118" t="s">
        <v>47</v>
      </c>
      <c r="B59" s="118"/>
      <c r="C59" s="9" t="s">
        <v>48</v>
      </c>
      <c r="D59" s="12">
        <f>D37*D38*D45*D43*D49*D51*D40*D53*D55*(1-D56)</f>
        <v>0.126</v>
      </c>
    </row>
    <row r="60" spans="1:5" x14ac:dyDescent="0.25">
      <c r="A60" s="3" t="s">
        <v>49</v>
      </c>
      <c r="B60" s="4"/>
      <c r="C60" s="9" t="s">
        <v>50</v>
      </c>
      <c r="D60" s="11">
        <f>MAX(D32,D58)</f>
        <v>2.7500000000000004E-2</v>
      </c>
    </row>
    <row r="61" spans="1:5" x14ac:dyDescent="0.25">
      <c r="A61" s="3" t="s">
        <v>51</v>
      </c>
      <c r="B61" s="4"/>
      <c r="C61" s="9" t="s">
        <v>52</v>
      </c>
      <c r="D61" s="12">
        <f>D33+D59</f>
        <v>0.252</v>
      </c>
    </row>
    <row r="62" spans="1:5" x14ac:dyDescent="0.25">
      <c r="A62" s="7"/>
      <c r="B62" s="4"/>
      <c r="C62" s="4"/>
      <c r="D62" s="4"/>
      <c r="E62" s="5"/>
    </row>
    <row r="63" spans="1:5" ht="13.5" customHeight="1" x14ac:dyDescent="0.25">
      <c r="A63" s="3" t="s">
        <v>66</v>
      </c>
      <c r="B63" s="4"/>
      <c r="C63" s="4"/>
      <c r="D63" s="4"/>
      <c r="E63" s="5"/>
    </row>
    <row r="64" spans="1:5" ht="13.5" customHeight="1" x14ac:dyDescent="0.25">
      <c r="A64" s="3" t="s">
        <v>7</v>
      </c>
      <c r="B64" s="4"/>
      <c r="C64" s="4"/>
      <c r="D64" s="4"/>
      <c r="E64" s="5"/>
    </row>
    <row r="65" spans="1:5" ht="39" customHeight="1" x14ac:dyDescent="0.25">
      <c r="A65" s="117" t="s">
        <v>12</v>
      </c>
      <c r="B65" s="117"/>
      <c r="C65" s="117"/>
      <c r="D65" s="4"/>
      <c r="E65" s="5"/>
    </row>
    <row r="66" spans="1:5" ht="13.5" customHeight="1" x14ac:dyDescent="0.25">
      <c r="A66" s="3" t="s">
        <v>13</v>
      </c>
      <c r="B66" s="4"/>
      <c r="C66" s="6" t="s">
        <v>14</v>
      </c>
      <c r="D66" s="6">
        <v>1</v>
      </c>
    </row>
    <row r="67" spans="1:5" ht="13.5" customHeight="1" x14ac:dyDescent="0.25">
      <c r="A67" s="3" t="s">
        <v>65</v>
      </c>
      <c r="B67" s="4"/>
      <c r="C67" s="4"/>
      <c r="D67" s="5"/>
    </row>
    <row r="68" spans="1:5" ht="13.5" customHeight="1" x14ac:dyDescent="0.25">
      <c r="A68" s="3" t="s">
        <v>15</v>
      </c>
      <c r="B68" s="4"/>
      <c r="C68" s="4"/>
      <c r="D68" s="5"/>
    </row>
    <row r="69" spans="1:5" ht="13.5" customHeight="1" x14ac:dyDescent="0.25">
      <c r="A69" s="3" t="s">
        <v>67</v>
      </c>
      <c r="B69" s="4"/>
      <c r="C69" s="6" t="s">
        <v>17</v>
      </c>
      <c r="D69" s="6">
        <v>0.5</v>
      </c>
    </row>
    <row r="70" spans="1:5" ht="13.5" customHeight="1" x14ac:dyDescent="0.25">
      <c r="A70" s="3" t="s">
        <v>68</v>
      </c>
      <c r="B70" s="4"/>
      <c r="C70" s="6" t="s">
        <v>19</v>
      </c>
      <c r="D70" s="6">
        <v>2.2599999999999998</v>
      </c>
    </row>
    <row r="71" spans="1:5" ht="13.5" customHeight="1" x14ac:dyDescent="0.25">
      <c r="A71" s="3" t="s">
        <v>69</v>
      </c>
      <c r="B71" s="4"/>
      <c r="C71" s="6" t="s">
        <v>21</v>
      </c>
      <c r="D71" s="6">
        <v>1.2</v>
      </c>
    </row>
    <row r="72" spans="1:5" ht="13.5" customHeight="1" x14ac:dyDescent="0.25">
      <c r="A72" s="3" t="s">
        <v>70</v>
      </c>
      <c r="B72" s="4"/>
      <c r="C72" s="6" t="s">
        <v>23</v>
      </c>
      <c r="D72" s="6">
        <v>22.8</v>
      </c>
    </row>
    <row r="73" spans="1:5" ht="13.5" customHeight="1" x14ac:dyDescent="0.25">
      <c r="A73" s="3" t="s">
        <v>71</v>
      </c>
      <c r="B73" s="4"/>
      <c r="C73" s="6" t="s">
        <v>25</v>
      </c>
      <c r="D73" s="6">
        <v>3</v>
      </c>
    </row>
    <row r="74" spans="1:5" ht="13.5" customHeight="1" x14ac:dyDescent="0.25">
      <c r="A74" s="3" t="s">
        <v>72</v>
      </c>
      <c r="B74" s="4"/>
      <c r="C74" s="6" t="s">
        <v>27</v>
      </c>
      <c r="D74" s="6">
        <v>20</v>
      </c>
    </row>
    <row r="75" spans="1:5" ht="13.5" customHeight="1" x14ac:dyDescent="0.25">
      <c r="A75" s="3" t="s">
        <v>73</v>
      </c>
      <c r="B75" s="4"/>
      <c r="C75" s="6" t="s">
        <v>29</v>
      </c>
      <c r="D75" s="6">
        <v>0.01</v>
      </c>
    </row>
    <row r="76" spans="1:5" ht="13.5" customHeight="1" x14ac:dyDescent="0.25">
      <c r="A76" s="3" t="s">
        <v>74</v>
      </c>
      <c r="B76" s="4"/>
      <c r="C76" s="6" t="s">
        <v>31</v>
      </c>
      <c r="D76" s="6">
        <v>25</v>
      </c>
    </row>
    <row r="77" spans="1:5" ht="13.5" customHeight="1" x14ac:dyDescent="0.25">
      <c r="A77" s="3" t="s">
        <v>75</v>
      </c>
      <c r="B77" s="4"/>
      <c r="C77" s="6" t="s">
        <v>33</v>
      </c>
      <c r="D77" s="6">
        <v>0.5</v>
      </c>
    </row>
    <row r="78" spans="1:5" ht="13.5" customHeight="1" x14ac:dyDescent="0.25">
      <c r="A78" s="3" t="s">
        <v>76</v>
      </c>
      <c r="B78" s="4"/>
      <c r="C78" s="6" t="s">
        <v>77</v>
      </c>
      <c r="D78" s="6">
        <v>1400</v>
      </c>
    </row>
    <row r="79" spans="1:5" ht="13.5" customHeight="1" x14ac:dyDescent="0.25">
      <c r="A79" s="3" t="s">
        <v>78</v>
      </c>
      <c r="B79" s="4"/>
      <c r="C79" s="6" t="s">
        <v>79</v>
      </c>
      <c r="D79" s="6">
        <v>1.3</v>
      </c>
    </row>
    <row r="80" spans="1:5" ht="13.5" customHeight="1" x14ac:dyDescent="0.25">
      <c r="A80" s="3" t="s">
        <v>80</v>
      </c>
      <c r="B80" s="4"/>
      <c r="C80" s="6" t="s">
        <v>81</v>
      </c>
      <c r="D80" s="6">
        <v>2E-3</v>
      </c>
    </row>
    <row r="81" spans="1:5" ht="13.5" customHeight="1" x14ac:dyDescent="0.25">
      <c r="A81" s="3" t="s">
        <v>82</v>
      </c>
      <c r="B81" s="4"/>
      <c r="C81" s="6" t="s">
        <v>83</v>
      </c>
      <c r="D81" s="6">
        <v>125</v>
      </c>
    </row>
    <row r="82" spans="1:5" ht="13.5" customHeight="1" x14ac:dyDescent="0.25">
      <c r="A82" s="3" t="s">
        <v>84</v>
      </c>
      <c r="B82" s="4"/>
      <c r="C82" s="6" t="s">
        <v>85</v>
      </c>
      <c r="D82" s="6">
        <v>220</v>
      </c>
    </row>
    <row r="83" spans="1:5" ht="13.5" customHeight="1" x14ac:dyDescent="0.25">
      <c r="A83" s="3" t="s">
        <v>86</v>
      </c>
      <c r="B83" s="4"/>
      <c r="C83" s="6" t="s">
        <v>87</v>
      </c>
      <c r="D83" s="19">
        <f>2*D82/24</f>
        <v>18.333333333333332</v>
      </c>
    </row>
    <row r="84" spans="1:5" ht="13.5" customHeight="1" x14ac:dyDescent="0.25">
      <c r="A84" s="3" t="s">
        <v>88</v>
      </c>
      <c r="B84" s="4"/>
      <c r="C84" s="19" t="s">
        <v>89</v>
      </c>
      <c r="D84" s="20">
        <v>0</v>
      </c>
    </row>
    <row r="85" spans="1:5" ht="19.5" customHeight="1" x14ac:dyDescent="0.25">
      <c r="A85" s="118" t="s">
        <v>90</v>
      </c>
      <c r="B85" s="118"/>
      <c r="C85" s="19" t="s">
        <v>46</v>
      </c>
      <c r="D85" s="21">
        <f>D73*D69*D75*D79*D77*D80*D78*(1-D84)</f>
        <v>2.7299999999999998E-2</v>
      </c>
    </row>
    <row r="86" spans="1:5" ht="24" customHeight="1" x14ac:dyDescent="0.25">
      <c r="A86" s="120" t="s">
        <v>91</v>
      </c>
      <c r="B86" s="120"/>
      <c r="C86" s="22" t="s">
        <v>48</v>
      </c>
      <c r="D86" s="23">
        <f>0.0864*D71*D69*D75*D79*D77*D80*D78*(365-(D81+D83))*(1-D84)</f>
        <v>0.20913983999999999</v>
      </c>
    </row>
    <row r="87" spans="1:5" ht="13.5" customHeight="1" x14ac:dyDescent="0.25">
      <c r="A87" s="3" t="s">
        <v>92</v>
      </c>
      <c r="B87" s="4"/>
      <c r="C87" s="22" t="s">
        <v>57</v>
      </c>
      <c r="D87" s="14">
        <f>D60+D85</f>
        <v>5.4800000000000001E-2</v>
      </c>
    </row>
    <row r="88" spans="1:5" ht="13.5" customHeight="1" x14ac:dyDescent="0.25">
      <c r="A88" s="3" t="s">
        <v>51</v>
      </c>
      <c r="B88" s="4"/>
      <c r="C88" s="22" t="s">
        <v>52</v>
      </c>
      <c r="D88" s="23">
        <f>D61+D86</f>
        <v>0.46113983999999997</v>
      </c>
    </row>
    <row r="89" spans="1:5" ht="13.5" customHeight="1" x14ac:dyDescent="0.25">
      <c r="A89" s="7"/>
      <c r="B89" s="4"/>
      <c r="C89" s="4"/>
      <c r="D89" s="5"/>
    </row>
    <row r="90" spans="1:5" ht="13.5" customHeight="1" x14ac:dyDescent="0.25">
      <c r="A90" s="3" t="s">
        <v>54</v>
      </c>
      <c r="B90" s="4"/>
      <c r="C90" s="4"/>
      <c r="D90" s="5"/>
    </row>
    <row r="91" spans="1:5" ht="13.5" customHeight="1" x14ac:dyDescent="0.25">
      <c r="A91" s="3" t="s">
        <v>55</v>
      </c>
      <c r="B91" s="4"/>
      <c r="C91" s="22" t="s">
        <v>52</v>
      </c>
      <c r="D91" s="23">
        <f>D7*D88</f>
        <v>0.18445593599999999</v>
      </c>
    </row>
    <row r="92" spans="1:5" x14ac:dyDescent="0.25">
      <c r="A92" s="3" t="s">
        <v>56</v>
      </c>
      <c r="B92" s="4"/>
      <c r="C92" s="22" t="s">
        <v>57</v>
      </c>
      <c r="D92" s="14">
        <f>D7*D87</f>
        <v>2.1920000000000002E-2</v>
      </c>
    </row>
    <row r="93" spans="1:5" x14ac:dyDescent="0.25">
      <c r="A93" s="3"/>
      <c r="B93" s="4"/>
      <c r="C93" s="4"/>
      <c r="D93" s="13"/>
      <c r="E93" s="14"/>
    </row>
    <row r="94" spans="1:5" x14ac:dyDescent="0.25">
      <c r="A94" s="3" t="s">
        <v>6</v>
      </c>
      <c r="B94" s="4"/>
      <c r="C94" s="4"/>
      <c r="D94" s="4"/>
      <c r="E94" s="4"/>
    </row>
    <row r="95" spans="1:5" x14ac:dyDescent="0.25">
      <c r="A95" s="3" t="s">
        <v>58</v>
      </c>
      <c r="B95" s="4"/>
      <c r="C95" s="4"/>
      <c r="D95" s="4"/>
      <c r="E95" s="4"/>
    </row>
    <row r="96" spans="1:5" x14ac:dyDescent="0.25">
      <c r="A96" s="3" t="s">
        <v>8</v>
      </c>
      <c r="B96" s="4"/>
      <c r="C96" s="6" t="s">
        <v>9</v>
      </c>
      <c r="D96" s="6">
        <v>0.03</v>
      </c>
    </row>
    <row r="97" spans="1:5" x14ac:dyDescent="0.25">
      <c r="A97" s="3" t="s">
        <v>10</v>
      </c>
      <c r="B97" s="4"/>
      <c r="C97" s="6" t="s">
        <v>11</v>
      </c>
      <c r="D97" s="6">
        <v>0.02</v>
      </c>
    </row>
    <row r="98" spans="1:5" ht="43.5" customHeight="1" x14ac:dyDescent="0.25">
      <c r="A98" s="117" t="s">
        <v>12</v>
      </c>
      <c r="B98" s="117"/>
      <c r="C98" s="117"/>
      <c r="D98" s="4"/>
      <c r="E98" s="5"/>
    </row>
    <row r="99" spans="1:5" x14ac:dyDescent="0.25">
      <c r="A99" s="3" t="s">
        <v>13</v>
      </c>
      <c r="B99" s="4"/>
      <c r="C99" s="6" t="s">
        <v>14</v>
      </c>
      <c r="D99" s="6">
        <v>1</v>
      </c>
    </row>
    <row r="100" spans="1:5" x14ac:dyDescent="0.25">
      <c r="A100" s="3" t="s">
        <v>65</v>
      </c>
      <c r="B100" s="4"/>
      <c r="C100" s="4"/>
      <c r="D100" s="5"/>
    </row>
    <row r="101" spans="1:5" x14ac:dyDescent="0.25">
      <c r="A101" s="3" t="s">
        <v>15</v>
      </c>
      <c r="B101" s="4"/>
      <c r="C101" s="4"/>
      <c r="D101" s="5"/>
    </row>
    <row r="102" spans="1:5" x14ac:dyDescent="0.25">
      <c r="A102" s="3" t="s">
        <v>16</v>
      </c>
      <c r="B102" s="4"/>
      <c r="C102" s="6" t="s">
        <v>17</v>
      </c>
      <c r="D102" s="6">
        <v>0.5</v>
      </c>
    </row>
    <row r="103" spans="1:5" x14ac:dyDescent="0.25">
      <c r="A103" s="3" t="s">
        <v>18</v>
      </c>
      <c r="B103" s="4"/>
      <c r="C103" s="6" t="s">
        <v>19</v>
      </c>
      <c r="D103" s="6">
        <v>2.2599999999999998</v>
      </c>
    </row>
    <row r="104" spans="1:5" x14ac:dyDescent="0.25">
      <c r="A104" s="3" t="s">
        <v>20</v>
      </c>
      <c r="B104" s="4"/>
      <c r="C104" s="6" t="s">
        <v>21</v>
      </c>
      <c r="D104" s="6">
        <v>1.2</v>
      </c>
    </row>
    <row r="105" spans="1:5" x14ac:dyDescent="0.25">
      <c r="A105" s="3" t="s">
        <v>22</v>
      </c>
      <c r="B105" s="4"/>
      <c r="C105" s="6" t="s">
        <v>23</v>
      </c>
      <c r="D105" s="6">
        <v>22.8</v>
      </c>
    </row>
    <row r="106" spans="1:5" x14ac:dyDescent="0.25">
      <c r="A106" s="3" t="s">
        <v>24</v>
      </c>
      <c r="B106" s="4"/>
      <c r="C106" s="6" t="s">
        <v>25</v>
      </c>
      <c r="D106" s="6">
        <v>3</v>
      </c>
    </row>
    <row r="107" spans="1:5" x14ac:dyDescent="0.25">
      <c r="A107" s="3" t="s">
        <v>26</v>
      </c>
      <c r="B107" s="4"/>
      <c r="C107" s="6" t="s">
        <v>27</v>
      </c>
      <c r="D107" s="6">
        <v>6</v>
      </c>
    </row>
    <row r="108" spans="1:5" x14ac:dyDescent="0.25">
      <c r="A108" s="3" t="s">
        <v>28</v>
      </c>
      <c r="B108" s="4"/>
      <c r="C108" s="6" t="s">
        <v>29</v>
      </c>
      <c r="D108" s="6">
        <v>0.6</v>
      </c>
    </row>
    <row r="109" spans="1:5" x14ac:dyDescent="0.25">
      <c r="A109" s="3" t="s">
        <v>30</v>
      </c>
      <c r="B109" s="4"/>
      <c r="C109" s="6" t="s">
        <v>31</v>
      </c>
      <c r="D109" s="6">
        <v>50</v>
      </c>
    </row>
    <row r="110" spans="1:5" x14ac:dyDescent="0.25">
      <c r="A110" s="3" t="s">
        <v>32</v>
      </c>
      <c r="B110" s="4"/>
      <c r="C110" s="6" t="s">
        <v>33</v>
      </c>
      <c r="D110" s="6">
        <v>0.4</v>
      </c>
    </row>
    <row r="111" spans="1:5" x14ac:dyDescent="0.25">
      <c r="A111" s="3" t="s">
        <v>34</v>
      </c>
      <c r="B111" s="4"/>
      <c r="C111" s="6" t="s">
        <v>35</v>
      </c>
      <c r="D111" s="6">
        <v>0.5</v>
      </c>
    </row>
    <row r="112" spans="1:5" x14ac:dyDescent="0.25">
      <c r="A112" s="3" t="s">
        <v>36</v>
      </c>
      <c r="B112" s="4"/>
      <c r="C112" s="6" t="s">
        <v>37</v>
      </c>
      <c r="D112" s="6">
        <v>0.4</v>
      </c>
    </row>
    <row r="113" spans="1:5" x14ac:dyDescent="0.25">
      <c r="A113" s="3" t="s">
        <v>38</v>
      </c>
      <c r="B113" s="4"/>
      <c r="C113" s="6" t="s">
        <v>39</v>
      </c>
      <c r="D113" s="6">
        <v>67</v>
      </c>
    </row>
    <row r="114" spans="1:5" x14ac:dyDescent="0.25">
      <c r="A114" s="3" t="s">
        <v>40</v>
      </c>
      <c r="B114" s="4"/>
      <c r="C114" s="6" t="s">
        <v>41</v>
      </c>
      <c r="D114" s="6">
        <v>160000</v>
      </c>
    </row>
    <row r="115" spans="1:5" x14ac:dyDescent="0.25">
      <c r="A115" s="3" t="s">
        <v>42</v>
      </c>
      <c r="B115" s="4"/>
      <c r="C115" s="6" t="s">
        <v>43</v>
      </c>
      <c r="D115" s="6">
        <v>0</v>
      </c>
    </row>
    <row r="116" spans="1:5" x14ac:dyDescent="0.25">
      <c r="A116" s="3" t="s">
        <v>44</v>
      </c>
      <c r="B116" s="4"/>
      <c r="C116" s="4"/>
      <c r="D116" s="5"/>
    </row>
    <row r="117" spans="1:5" ht="30.75" customHeight="1" x14ac:dyDescent="0.25">
      <c r="A117" s="118" t="s">
        <v>45</v>
      </c>
      <c r="B117" s="118"/>
      <c r="C117" s="9" t="s">
        <v>46</v>
      </c>
      <c r="D117" s="10">
        <f>D96*D97*D106*D102*D108*D110*D99*D112*D113*1000000/3600*(1-D115)</f>
        <v>1.6080000000000003</v>
      </c>
    </row>
    <row r="118" spans="1:5" ht="31.5" customHeight="1" x14ac:dyDescent="0.25">
      <c r="A118" s="118" t="s">
        <v>47</v>
      </c>
      <c r="B118" s="118"/>
      <c r="C118" s="9" t="s">
        <v>48</v>
      </c>
      <c r="D118" s="10">
        <f>D96*D97*D104*D102*D108*D110*D99*D112*D114*(1-D115)</f>
        <v>5.5295999999999994</v>
      </c>
    </row>
    <row r="119" spans="1:5" x14ac:dyDescent="0.25">
      <c r="A119" s="7"/>
      <c r="B119" s="4"/>
      <c r="C119" s="4"/>
      <c r="D119" s="5"/>
    </row>
    <row r="120" spans="1:5" x14ac:dyDescent="0.25">
      <c r="A120" s="3" t="s">
        <v>6</v>
      </c>
      <c r="B120" s="4"/>
      <c r="C120" s="4"/>
      <c r="D120" s="4"/>
    </row>
    <row r="121" spans="1:5" x14ac:dyDescent="0.25">
      <c r="A121" s="3" t="s">
        <v>58</v>
      </c>
      <c r="B121" s="4"/>
      <c r="C121" s="4"/>
      <c r="D121" s="4"/>
    </row>
    <row r="122" spans="1:5" x14ac:dyDescent="0.25">
      <c r="A122" s="3" t="s">
        <v>8</v>
      </c>
      <c r="B122" s="4"/>
      <c r="C122" s="6" t="s">
        <v>9</v>
      </c>
      <c r="D122" s="6">
        <v>0.03</v>
      </c>
    </row>
    <row r="123" spans="1:5" x14ac:dyDescent="0.25">
      <c r="A123" s="3" t="s">
        <v>10</v>
      </c>
      <c r="B123" s="4"/>
      <c r="C123" s="6" t="s">
        <v>11</v>
      </c>
      <c r="D123" s="6">
        <v>0.02</v>
      </c>
    </row>
    <row r="124" spans="1:5" ht="45.75" customHeight="1" x14ac:dyDescent="0.25">
      <c r="A124" s="117" t="s">
        <v>12</v>
      </c>
      <c r="B124" s="117"/>
      <c r="C124" s="117"/>
      <c r="D124" s="4"/>
      <c r="E124" s="5"/>
    </row>
    <row r="125" spans="1:5" x14ac:dyDescent="0.25">
      <c r="A125" s="3" t="s">
        <v>13</v>
      </c>
      <c r="B125" s="4"/>
      <c r="C125" s="6" t="s">
        <v>14</v>
      </c>
      <c r="D125" s="6">
        <v>1</v>
      </c>
    </row>
    <row r="126" spans="1:5" x14ac:dyDescent="0.25">
      <c r="A126" s="3" t="s">
        <v>65</v>
      </c>
      <c r="B126" s="4"/>
      <c r="C126" s="4"/>
      <c r="D126" s="5"/>
    </row>
    <row r="127" spans="1:5" x14ac:dyDescent="0.25">
      <c r="A127" s="3" t="s">
        <v>15</v>
      </c>
      <c r="B127" s="4"/>
      <c r="C127" s="4"/>
      <c r="D127" s="5"/>
    </row>
    <row r="128" spans="1:5" x14ac:dyDescent="0.25">
      <c r="A128" s="3" t="s">
        <v>16</v>
      </c>
      <c r="B128" s="4"/>
      <c r="C128" s="6" t="s">
        <v>17</v>
      </c>
      <c r="D128" s="6">
        <v>0.5</v>
      </c>
    </row>
    <row r="129" spans="1:4" x14ac:dyDescent="0.25">
      <c r="A129" s="3" t="s">
        <v>18</v>
      </c>
      <c r="B129" s="4"/>
      <c r="C129" s="6" t="s">
        <v>19</v>
      </c>
      <c r="D129" s="6">
        <v>2.2599999999999998</v>
      </c>
    </row>
    <row r="130" spans="1:4" x14ac:dyDescent="0.25">
      <c r="A130" s="3" t="s">
        <v>20</v>
      </c>
      <c r="B130" s="4"/>
      <c r="C130" s="6" t="s">
        <v>21</v>
      </c>
      <c r="D130" s="6">
        <v>1.2</v>
      </c>
    </row>
    <row r="131" spans="1:4" x14ac:dyDescent="0.25">
      <c r="A131" s="3" t="s">
        <v>22</v>
      </c>
      <c r="B131" s="4"/>
      <c r="C131" s="6" t="s">
        <v>23</v>
      </c>
      <c r="D131" s="6">
        <v>22.8</v>
      </c>
    </row>
    <row r="132" spans="1:4" x14ac:dyDescent="0.25">
      <c r="A132" s="3" t="s">
        <v>24</v>
      </c>
      <c r="B132" s="4"/>
      <c r="C132" s="6" t="s">
        <v>25</v>
      </c>
      <c r="D132" s="6">
        <v>3</v>
      </c>
    </row>
    <row r="133" spans="1:4" x14ac:dyDescent="0.25">
      <c r="A133" s="3" t="s">
        <v>26</v>
      </c>
      <c r="B133" s="4"/>
      <c r="C133" s="6" t="s">
        <v>27</v>
      </c>
      <c r="D133" s="6">
        <v>6</v>
      </c>
    </row>
    <row r="134" spans="1:4" x14ac:dyDescent="0.25">
      <c r="A134" s="3" t="s">
        <v>28</v>
      </c>
      <c r="B134" s="4"/>
      <c r="C134" s="6" t="s">
        <v>29</v>
      </c>
      <c r="D134" s="6">
        <v>0.6</v>
      </c>
    </row>
    <row r="135" spans="1:4" x14ac:dyDescent="0.25">
      <c r="A135" s="3" t="s">
        <v>30</v>
      </c>
      <c r="B135" s="4"/>
      <c r="C135" s="6" t="s">
        <v>31</v>
      </c>
      <c r="D135" s="6">
        <v>50</v>
      </c>
    </row>
    <row r="136" spans="1:4" x14ac:dyDescent="0.25">
      <c r="A136" s="3" t="s">
        <v>32</v>
      </c>
      <c r="B136" s="4"/>
      <c r="C136" s="6" t="s">
        <v>33</v>
      </c>
      <c r="D136" s="6">
        <v>0.4</v>
      </c>
    </row>
    <row r="137" spans="1:4" x14ac:dyDescent="0.25">
      <c r="A137" s="3" t="s">
        <v>34</v>
      </c>
      <c r="B137" s="4"/>
      <c r="C137" s="6" t="s">
        <v>35</v>
      </c>
      <c r="D137" s="6">
        <v>0.5</v>
      </c>
    </row>
    <row r="138" spans="1:4" x14ac:dyDescent="0.25">
      <c r="A138" s="3" t="s">
        <v>36</v>
      </c>
      <c r="B138" s="4"/>
      <c r="C138" s="6" t="s">
        <v>37</v>
      </c>
      <c r="D138" s="6">
        <v>0.4</v>
      </c>
    </row>
    <row r="139" spans="1:4" x14ac:dyDescent="0.25">
      <c r="A139" s="3" t="s">
        <v>38</v>
      </c>
      <c r="B139" s="4"/>
      <c r="C139" s="6" t="s">
        <v>39</v>
      </c>
      <c r="D139" s="6">
        <v>67</v>
      </c>
    </row>
    <row r="140" spans="1:4" x14ac:dyDescent="0.25">
      <c r="A140" s="3" t="s">
        <v>40</v>
      </c>
      <c r="B140" s="4"/>
      <c r="C140" s="6" t="s">
        <v>41</v>
      </c>
      <c r="D140" s="6">
        <v>160000</v>
      </c>
    </row>
    <row r="141" spans="1:4" x14ac:dyDescent="0.25">
      <c r="A141" s="3" t="s">
        <v>42</v>
      </c>
      <c r="B141" s="4"/>
      <c r="C141" s="6" t="s">
        <v>43</v>
      </c>
      <c r="D141" s="6">
        <v>0</v>
      </c>
    </row>
    <row r="142" spans="1:4" x14ac:dyDescent="0.25">
      <c r="A142" s="3" t="s">
        <v>53</v>
      </c>
      <c r="B142" s="4"/>
      <c r="C142" s="4"/>
      <c r="D142" s="5"/>
    </row>
    <row r="143" spans="1:4" ht="27.75" customHeight="1" x14ac:dyDescent="0.25">
      <c r="A143" s="118" t="s">
        <v>45</v>
      </c>
      <c r="B143" s="118"/>
      <c r="C143" s="9" t="s">
        <v>46</v>
      </c>
      <c r="D143" s="10">
        <f>D122*D123*D132*D128*D134*D136*D125*D138*D139*1000000/3600*(1-D141)</f>
        <v>1.6080000000000003</v>
      </c>
    </row>
    <row r="144" spans="1:4" ht="33" customHeight="1" x14ac:dyDescent="0.25">
      <c r="A144" s="118" t="s">
        <v>47</v>
      </c>
      <c r="B144" s="118"/>
      <c r="C144" s="9" t="s">
        <v>48</v>
      </c>
      <c r="D144" s="12">
        <f>D122*D123*D130*D128*D134*D136*D125*D138*D140*(1-D141)</f>
        <v>5.5295999999999994</v>
      </c>
    </row>
    <row r="145" spans="1:5" x14ac:dyDescent="0.25">
      <c r="A145" s="3" t="s">
        <v>49</v>
      </c>
      <c r="B145" s="4"/>
      <c r="C145" s="9" t="s">
        <v>50</v>
      </c>
      <c r="D145" s="11">
        <f>MAX(D143,D117)</f>
        <v>1.6080000000000003</v>
      </c>
    </row>
    <row r="146" spans="1:5" x14ac:dyDescent="0.25">
      <c r="A146" s="3" t="s">
        <v>51</v>
      </c>
      <c r="B146" s="4"/>
      <c r="C146" s="9" t="s">
        <v>52</v>
      </c>
      <c r="D146" s="12">
        <f>D118+D144</f>
        <v>11.059199999999999</v>
      </c>
    </row>
    <row r="147" spans="1:5" x14ac:dyDescent="0.25">
      <c r="A147" s="7"/>
      <c r="B147" s="4"/>
      <c r="C147" s="4"/>
      <c r="D147" s="4"/>
      <c r="E147" s="5"/>
    </row>
    <row r="148" spans="1:5" x14ac:dyDescent="0.25">
      <c r="A148" s="3" t="s">
        <v>66</v>
      </c>
      <c r="B148" s="4"/>
      <c r="C148" s="4"/>
      <c r="D148" s="4"/>
      <c r="E148" s="5"/>
    </row>
    <row r="149" spans="1:5" x14ac:dyDescent="0.25">
      <c r="A149" s="3" t="s">
        <v>95</v>
      </c>
      <c r="B149" s="4"/>
      <c r="C149" s="4"/>
      <c r="D149" s="4"/>
      <c r="E149" s="5"/>
    </row>
    <row r="150" spans="1:5" ht="45.75" customHeight="1" x14ac:dyDescent="0.25">
      <c r="A150" s="117" t="s">
        <v>12</v>
      </c>
      <c r="B150" s="117"/>
      <c r="C150" s="117"/>
      <c r="D150" s="4"/>
      <c r="E150" s="5"/>
    </row>
    <row r="151" spans="1:5" x14ac:dyDescent="0.25">
      <c r="A151" s="3" t="s">
        <v>13</v>
      </c>
      <c r="B151" s="4"/>
      <c r="C151" s="6" t="s">
        <v>14</v>
      </c>
      <c r="D151" s="6">
        <v>1</v>
      </c>
    </row>
    <row r="152" spans="1:5" x14ac:dyDescent="0.25">
      <c r="A152" s="3" t="s">
        <v>65</v>
      </c>
      <c r="B152" s="4"/>
      <c r="C152" s="4"/>
      <c r="D152" s="5"/>
    </row>
    <row r="153" spans="1:5" x14ac:dyDescent="0.25">
      <c r="A153" s="3" t="s">
        <v>15</v>
      </c>
      <c r="B153" s="4"/>
      <c r="C153" s="4"/>
      <c r="D153" s="5"/>
    </row>
    <row r="154" spans="1:5" x14ac:dyDescent="0.25">
      <c r="A154" s="3" t="s">
        <v>67</v>
      </c>
      <c r="B154" s="4"/>
      <c r="C154" s="6" t="s">
        <v>17</v>
      </c>
      <c r="D154" s="6">
        <v>0.5</v>
      </c>
    </row>
    <row r="155" spans="1:5" x14ac:dyDescent="0.25">
      <c r="A155" s="3" t="s">
        <v>68</v>
      </c>
      <c r="B155" s="4"/>
      <c r="C155" s="6" t="s">
        <v>19</v>
      </c>
      <c r="D155" s="6">
        <v>2.2599999999999998</v>
      </c>
    </row>
    <row r="156" spans="1:5" x14ac:dyDescent="0.25">
      <c r="A156" s="3" t="s">
        <v>69</v>
      </c>
      <c r="B156" s="4"/>
      <c r="C156" s="6" t="s">
        <v>21</v>
      </c>
      <c r="D156" s="6">
        <v>1.2</v>
      </c>
    </row>
    <row r="157" spans="1:5" x14ac:dyDescent="0.25">
      <c r="A157" s="3" t="s">
        <v>70</v>
      </c>
      <c r="B157" s="4"/>
      <c r="C157" s="6" t="s">
        <v>23</v>
      </c>
      <c r="D157" s="6">
        <v>22.8</v>
      </c>
    </row>
    <row r="158" spans="1:5" x14ac:dyDescent="0.25">
      <c r="A158" s="3" t="s">
        <v>71</v>
      </c>
      <c r="B158" s="4"/>
      <c r="C158" s="6" t="s">
        <v>25</v>
      </c>
      <c r="D158" s="6">
        <v>3</v>
      </c>
    </row>
    <row r="159" spans="1:5" x14ac:dyDescent="0.25">
      <c r="A159" s="3" t="s">
        <v>72</v>
      </c>
      <c r="B159" s="4"/>
      <c r="C159" s="6" t="s">
        <v>27</v>
      </c>
      <c r="D159" s="6">
        <v>6</v>
      </c>
    </row>
    <row r="160" spans="1:5" x14ac:dyDescent="0.25">
      <c r="A160" s="3" t="s">
        <v>73</v>
      </c>
      <c r="B160" s="4"/>
      <c r="C160" s="6" t="s">
        <v>29</v>
      </c>
      <c r="D160" s="6">
        <v>0.6</v>
      </c>
    </row>
    <row r="161" spans="1:4" x14ac:dyDescent="0.25">
      <c r="A161" s="3" t="s">
        <v>74</v>
      </c>
      <c r="B161" s="4"/>
      <c r="C161" s="6" t="s">
        <v>31</v>
      </c>
      <c r="D161" s="6">
        <v>50</v>
      </c>
    </row>
    <row r="162" spans="1:4" x14ac:dyDescent="0.25">
      <c r="A162" s="3" t="s">
        <v>75</v>
      </c>
      <c r="B162" s="4"/>
      <c r="C162" s="6" t="s">
        <v>33</v>
      </c>
      <c r="D162" s="6">
        <v>0.4</v>
      </c>
    </row>
    <row r="163" spans="1:4" x14ac:dyDescent="0.25">
      <c r="A163" s="3" t="s">
        <v>76</v>
      </c>
      <c r="B163" s="4"/>
      <c r="C163" s="6" t="s">
        <v>77</v>
      </c>
      <c r="D163" s="6">
        <v>1400</v>
      </c>
    </row>
    <row r="164" spans="1:4" x14ac:dyDescent="0.25">
      <c r="A164" s="3" t="s">
        <v>78</v>
      </c>
      <c r="B164" s="4"/>
      <c r="C164" s="6" t="s">
        <v>79</v>
      </c>
      <c r="D164" s="6">
        <v>1.3</v>
      </c>
    </row>
    <row r="165" spans="1:4" x14ac:dyDescent="0.25">
      <c r="A165" s="3" t="s">
        <v>80</v>
      </c>
      <c r="B165" s="4"/>
      <c r="C165" s="6" t="s">
        <v>81</v>
      </c>
      <c r="D165" s="6">
        <v>2E-3</v>
      </c>
    </row>
    <row r="166" spans="1:4" x14ac:dyDescent="0.25">
      <c r="A166" s="3" t="s">
        <v>82</v>
      </c>
      <c r="B166" s="4"/>
      <c r="C166" s="6" t="s">
        <v>83</v>
      </c>
      <c r="D166" s="6">
        <v>125</v>
      </c>
    </row>
    <row r="167" spans="1:4" x14ac:dyDescent="0.25">
      <c r="A167" s="3" t="s">
        <v>84</v>
      </c>
      <c r="B167" s="4"/>
      <c r="C167" s="6" t="s">
        <v>85</v>
      </c>
      <c r="D167" s="6">
        <v>220</v>
      </c>
    </row>
    <row r="168" spans="1:4" x14ac:dyDescent="0.25">
      <c r="A168" s="3" t="s">
        <v>86</v>
      </c>
      <c r="B168" s="4"/>
      <c r="C168" s="6" t="s">
        <v>87</v>
      </c>
      <c r="D168" s="19">
        <f>2*D167/24</f>
        <v>18.333333333333332</v>
      </c>
    </row>
    <row r="169" spans="1:4" x14ac:dyDescent="0.25">
      <c r="A169" s="3" t="s">
        <v>88</v>
      </c>
      <c r="B169" s="4"/>
      <c r="C169" s="19" t="s">
        <v>89</v>
      </c>
      <c r="D169" s="20">
        <v>0</v>
      </c>
    </row>
    <row r="170" spans="1:4" x14ac:dyDescent="0.25">
      <c r="A170" s="118" t="s">
        <v>90</v>
      </c>
      <c r="B170" s="118"/>
      <c r="C170" s="19" t="s">
        <v>46</v>
      </c>
      <c r="D170" s="21">
        <f>D158*D154*D160*D164*D162*D165*D163*(1-D169)</f>
        <v>1.3104</v>
      </c>
    </row>
    <row r="171" spans="1:4" ht="31.5" customHeight="1" x14ac:dyDescent="0.25">
      <c r="A171" s="120" t="s">
        <v>91</v>
      </c>
      <c r="B171" s="120"/>
      <c r="C171" s="22" t="s">
        <v>48</v>
      </c>
      <c r="D171" s="23">
        <f>0.0864*D156*D154*D160*D164*D162*D165*D163*(365-(D166+D168))*(1-D169)</f>
        <v>10.03871232</v>
      </c>
    </row>
    <row r="172" spans="1:4" x14ac:dyDescent="0.25">
      <c r="A172" s="3" t="s">
        <v>92</v>
      </c>
      <c r="B172" s="4"/>
      <c r="C172" s="22" t="s">
        <v>57</v>
      </c>
      <c r="D172" s="14">
        <f>D145+D170</f>
        <v>2.9184000000000001</v>
      </c>
    </row>
    <row r="173" spans="1:4" x14ac:dyDescent="0.25">
      <c r="A173" s="3" t="s">
        <v>51</v>
      </c>
      <c r="B173" s="4"/>
      <c r="C173" s="22" t="s">
        <v>52</v>
      </c>
      <c r="D173" s="23">
        <f>D146+D171</f>
        <v>21.097912319999999</v>
      </c>
    </row>
    <row r="174" spans="1:4" x14ac:dyDescent="0.25">
      <c r="A174" s="7"/>
      <c r="B174" s="4"/>
      <c r="C174" s="4"/>
      <c r="D174" s="5"/>
    </row>
    <row r="175" spans="1:4" x14ac:dyDescent="0.25">
      <c r="A175" s="3" t="s">
        <v>54</v>
      </c>
      <c r="B175" s="4"/>
      <c r="C175" s="4"/>
      <c r="D175" s="5"/>
    </row>
    <row r="176" spans="1:4" x14ac:dyDescent="0.25">
      <c r="A176" s="3" t="s">
        <v>55</v>
      </c>
      <c r="B176" s="4"/>
      <c r="C176" s="22" t="s">
        <v>52</v>
      </c>
      <c r="D176" s="24">
        <f>D7*D173</f>
        <v>8.4391649280000003</v>
      </c>
    </row>
    <row r="177" spans="1:5" x14ac:dyDescent="0.25">
      <c r="A177" s="3" t="s">
        <v>56</v>
      </c>
      <c r="B177" s="4"/>
      <c r="C177" s="22" t="s">
        <v>57</v>
      </c>
      <c r="D177" s="14">
        <f>D7*D172</f>
        <v>1.1673600000000002</v>
      </c>
    </row>
    <row r="178" spans="1:5" x14ac:dyDescent="0.25">
      <c r="A178" s="7"/>
      <c r="B178" s="4"/>
      <c r="C178" s="4"/>
      <c r="D178" s="4"/>
      <c r="E178" s="5"/>
    </row>
    <row r="179" spans="1:5" ht="15.75" thickBot="1" x14ac:dyDescent="0.3">
      <c r="A179" s="3" t="s">
        <v>59</v>
      </c>
      <c r="B179" s="4"/>
      <c r="C179" s="4"/>
      <c r="D179" s="4"/>
      <c r="E179" s="5"/>
    </row>
    <row r="180" spans="1:5" ht="15.75" thickBot="1" x14ac:dyDescent="0.3">
      <c r="A180" s="15" t="s">
        <v>60</v>
      </c>
      <c r="B180" s="16" t="s">
        <v>93</v>
      </c>
      <c r="C180" s="16" t="s">
        <v>61</v>
      </c>
      <c r="D180" s="16" t="s">
        <v>94</v>
      </c>
      <c r="E180" s="5"/>
    </row>
    <row r="181" spans="1:5" ht="39" thickBot="1" x14ac:dyDescent="0.3">
      <c r="A181" s="17">
        <v>2908</v>
      </c>
      <c r="B181" s="106" t="s">
        <v>540</v>
      </c>
      <c r="C181" s="25">
        <f>D92</f>
        <v>2.1920000000000002E-2</v>
      </c>
      <c r="D181" s="26">
        <f>D91</f>
        <v>0.18445593599999999</v>
      </c>
      <c r="E181" s="5"/>
    </row>
    <row r="183" spans="1:5" x14ac:dyDescent="0.25">
      <c r="A183" s="1" t="s">
        <v>96</v>
      </c>
    </row>
    <row r="184" spans="1:5" x14ac:dyDescent="0.25">
      <c r="A184" s="1" t="s">
        <v>97</v>
      </c>
    </row>
    <row r="185" spans="1:5" x14ac:dyDescent="0.25">
      <c r="A185" s="3" t="s">
        <v>98</v>
      </c>
      <c r="B185" s="4"/>
      <c r="C185" s="4"/>
      <c r="D185" s="4"/>
      <c r="E185" s="4"/>
    </row>
    <row r="186" spans="1:5" x14ac:dyDescent="0.25">
      <c r="A186" s="3" t="s">
        <v>99</v>
      </c>
      <c r="B186" s="4"/>
      <c r="C186" s="4"/>
      <c r="D186" s="4"/>
      <c r="E186" s="4"/>
    </row>
    <row r="187" spans="1:5" x14ac:dyDescent="0.25">
      <c r="A187" s="3" t="s">
        <v>100</v>
      </c>
      <c r="B187" s="4"/>
      <c r="C187" s="4"/>
      <c r="D187" s="4"/>
      <c r="E187" s="4"/>
    </row>
    <row r="188" spans="1:5" x14ac:dyDescent="0.25">
      <c r="A188" s="3"/>
      <c r="B188" s="4"/>
      <c r="C188" s="4"/>
      <c r="D188" s="4"/>
      <c r="E188" s="4"/>
    </row>
    <row r="189" spans="1:5" x14ac:dyDescent="0.25">
      <c r="A189" s="3" t="s">
        <v>101</v>
      </c>
      <c r="B189" s="4"/>
      <c r="C189" s="6" t="s">
        <v>102</v>
      </c>
      <c r="D189" s="1">
        <v>0.8</v>
      </c>
    </row>
    <row r="190" spans="1:5" x14ac:dyDescent="0.25">
      <c r="A190" s="3" t="s">
        <v>103</v>
      </c>
      <c r="B190" s="4"/>
      <c r="C190" s="6" t="s">
        <v>104</v>
      </c>
      <c r="D190" s="1">
        <v>0.13</v>
      </c>
    </row>
    <row r="191" spans="1:5" x14ac:dyDescent="0.25">
      <c r="A191" s="3"/>
      <c r="B191" s="4"/>
      <c r="C191" s="6"/>
      <c r="D191" s="1"/>
    </row>
    <row r="192" spans="1:5" x14ac:dyDescent="0.25">
      <c r="A192" s="3" t="s">
        <v>105</v>
      </c>
      <c r="B192" s="4"/>
      <c r="C192" s="6"/>
      <c r="D192" s="1"/>
    </row>
    <row r="193" spans="1:5" x14ac:dyDescent="0.25">
      <c r="A193" s="3" t="s">
        <v>106</v>
      </c>
      <c r="B193" s="4"/>
      <c r="C193" s="6"/>
      <c r="D193" s="1"/>
    </row>
    <row r="194" spans="1:5" x14ac:dyDescent="0.25">
      <c r="A194" s="3" t="s">
        <v>107</v>
      </c>
      <c r="B194" s="4"/>
      <c r="C194" s="6"/>
      <c r="D194" s="1"/>
    </row>
    <row r="195" spans="1:5" x14ac:dyDescent="0.25">
      <c r="A195" s="3" t="s">
        <v>108</v>
      </c>
      <c r="B195" s="4"/>
      <c r="C195" s="6" t="s">
        <v>37</v>
      </c>
      <c r="D195" s="33">
        <v>57</v>
      </c>
    </row>
    <row r="196" spans="1:5" x14ac:dyDescent="0.25">
      <c r="A196" s="3" t="s">
        <v>109</v>
      </c>
      <c r="B196" s="4"/>
      <c r="C196" s="6"/>
      <c r="D196" s="1"/>
    </row>
    <row r="197" spans="1:5" x14ac:dyDescent="0.25">
      <c r="A197" s="3" t="s">
        <v>110</v>
      </c>
      <c r="B197" s="4"/>
      <c r="C197" s="6" t="s">
        <v>111</v>
      </c>
      <c r="D197" s="1">
        <v>0.74</v>
      </c>
    </row>
    <row r="198" spans="1:5" x14ac:dyDescent="0.25">
      <c r="A198" s="3" t="s">
        <v>112</v>
      </c>
      <c r="B198" s="4"/>
      <c r="C198" s="6"/>
      <c r="D198" s="1"/>
    </row>
    <row r="199" spans="1:5" x14ac:dyDescent="0.25">
      <c r="A199" s="3" t="s">
        <v>113</v>
      </c>
      <c r="B199" s="4"/>
      <c r="C199" s="6" t="s">
        <v>114</v>
      </c>
      <c r="D199" s="1">
        <v>16.7</v>
      </c>
    </row>
    <row r="200" spans="1:5" x14ac:dyDescent="0.25">
      <c r="A200" s="3" t="s">
        <v>115</v>
      </c>
      <c r="B200" s="4"/>
      <c r="C200" s="4"/>
      <c r="D200" s="4"/>
      <c r="E200" s="4"/>
    </row>
    <row r="201" spans="1:5" x14ac:dyDescent="0.25">
      <c r="A201" s="27" t="s">
        <v>116</v>
      </c>
      <c r="B201" s="4"/>
      <c r="C201" s="4"/>
      <c r="D201" s="4"/>
      <c r="E201" s="4"/>
    </row>
    <row r="202" spans="1:5" x14ac:dyDescent="0.25">
      <c r="A202" s="3" t="s">
        <v>117</v>
      </c>
      <c r="B202" s="4"/>
      <c r="C202" s="4"/>
      <c r="D202" s="4"/>
      <c r="E202" s="4"/>
    </row>
    <row r="203" spans="1:5" x14ac:dyDescent="0.25">
      <c r="A203" s="3" t="s">
        <v>118</v>
      </c>
      <c r="B203" s="4"/>
      <c r="C203" s="6" t="s">
        <v>114</v>
      </c>
      <c r="D203" s="1">
        <v>41.8</v>
      </c>
    </row>
    <row r="204" spans="1:5" ht="15.75" x14ac:dyDescent="0.25">
      <c r="A204" s="3" t="s">
        <v>119</v>
      </c>
      <c r="B204" s="4"/>
      <c r="C204" s="6" t="s">
        <v>120</v>
      </c>
      <c r="D204" s="1">
        <f>D203*D195/1000000</f>
        <v>2.3825999999999999E-3</v>
      </c>
    </row>
    <row r="205" spans="1:5" x14ac:dyDescent="0.25">
      <c r="A205" s="3" t="s">
        <v>121</v>
      </c>
      <c r="B205" s="4"/>
      <c r="C205" s="6" t="s">
        <v>122</v>
      </c>
      <c r="D205" s="1">
        <f>D203*D197/3600</f>
        <v>8.5922222222222216E-3</v>
      </c>
    </row>
    <row r="206" spans="1:5" x14ac:dyDescent="0.25">
      <c r="A206" s="7"/>
      <c r="B206" s="4"/>
      <c r="C206" s="4"/>
      <c r="D206" s="4"/>
    </row>
    <row r="207" spans="1:5" x14ac:dyDescent="0.25">
      <c r="A207" s="27" t="s">
        <v>123</v>
      </c>
      <c r="B207" s="4"/>
      <c r="C207" s="4"/>
      <c r="D207" s="4"/>
    </row>
    <row r="208" spans="1:5" x14ac:dyDescent="0.25">
      <c r="A208" s="3" t="s">
        <v>117</v>
      </c>
      <c r="B208" s="4"/>
      <c r="C208" s="4"/>
      <c r="D208" s="4"/>
    </row>
    <row r="209" spans="1:5" x14ac:dyDescent="0.25">
      <c r="A209" s="3" t="s">
        <v>124</v>
      </c>
      <c r="B209" s="4"/>
      <c r="C209" s="6" t="s">
        <v>114</v>
      </c>
      <c r="D209" s="1">
        <v>3.7</v>
      </c>
    </row>
    <row r="210" spans="1:5" ht="15.75" x14ac:dyDescent="0.25">
      <c r="A210" s="3" t="s">
        <v>119</v>
      </c>
      <c r="B210" s="4"/>
      <c r="C210" s="6" t="s">
        <v>120</v>
      </c>
      <c r="D210" s="1">
        <f>D209*D195/1000000</f>
        <v>2.109E-4</v>
      </c>
    </row>
    <row r="211" spans="1:5" x14ac:dyDescent="0.25">
      <c r="A211" s="3" t="s">
        <v>121</v>
      </c>
      <c r="B211" s="4"/>
      <c r="C211" s="6" t="s">
        <v>122</v>
      </c>
      <c r="D211" s="1">
        <f>D209*D197/3600</f>
        <v>7.6055555555555555E-4</v>
      </c>
    </row>
    <row r="212" spans="1:5" x14ac:dyDescent="0.25">
      <c r="A212" s="3"/>
      <c r="B212" s="4"/>
      <c r="C212" s="4"/>
      <c r="D212" s="4"/>
    </row>
    <row r="213" spans="1:5" ht="14.25" customHeight="1" x14ac:dyDescent="0.25">
      <c r="A213" s="3" t="s">
        <v>106</v>
      </c>
      <c r="B213" s="4"/>
      <c r="C213" s="4"/>
      <c r="D213" s="4"/>
    </row>
    <row r="214" spans="1:5" ht="14.25" customHeight="1" x14ac:dyDescent="0.25">
      <c r="A214" s="3" t="s">
        <v>140</v>
      </c>
      <c r="B214" s="4"/>
      <c r="C214" s="4"/>
      <c r="D214" s="4"/>
    </row>
    <row r="215" spans="1:5" ht="14.25" customHeight="1" x14ac:dyDescent="0.25">
      <c r="A215" s="3" t="s">
        <v>125</v>
      </c>
      <c r="B215" s="4"/>
      <c r="C215" s="6" t="s">
        <v>37</v>
      </c>
      <c r="D215" s="33">
        <v>5040</v>
      </c>
    </row>
    <row r="216" spans="1:5" ht="14.25" customHeight="1" x14ac:dyDescent="0.25">
      <c r="A216" s="3" t="s">
        <v>109</v>
      </c>
      <c r="B216" s="4"/>
      <c r="C216" s="6"/>
      <c r="D216" s="1"/>
    </row>
    <row r="217" spans="1:5" ht="14.25" customHeight="1" x14ac:dyDescent="0.25">
      <c r="A217" s="3" t="s">
        <v>126</v>
      </c>
      <c r="B217" s="4"/>
      <c r="C217" s="6" t="s">
        <v>111</v>
      </c>
      <c r="D217" s="1">
        <v>1.68</v>
      </c>
    </row>
    <row r="218" spans="1:5" ht="14.25" customHeight="1" x14ac:dyDescent="0.25">
      <c r="A218" s="3" t="s">
        <v>112</v>
      </c>
      <c r="B218" s="4"/>
      <c r="C218" s="6"/>
      <c r="D218" s="1"/>
    </row>
    <row r="219" spans="1:5" ht="14.25" customHeight="1" x14ac:dyDescent="0.25">
      <c r="A219" s="3" t="s">
        <v>118</v>
      </c>
      <c r="B219" s="4"/>
      <c r="C219" s="6" t="s">
        <v>114</v>
      </c>
      <c r="D219" s="1">
        <v>11.5</v>
      </c>
    </row>
    <row r="220" spans="1:5" ht="14.25" customHeight="1" x14ac:dyDescent="0.25">
      <c r="A220" s="3" t="s">
        <v>115</v>
      </c>
      <c r="B220" s="4"/>
      <c r="C220" s="4"/>
      <c r="D220" s="4"/>
      <c r="E220" s="4"/>
    </row>
    <row r="221" spans="1:5" ht="14.25" customHeight="1" x14ac:dyDescent="0.25">
      <c r="A221" s="3"/>
      <c r="B221" s="4"/>
      <c r="C221" s="4"/>
      <c r="D221" s="4"/>
      <c r="E221" s="4"/>
    </row>
    <row r="222" spans="1:5" ht="14.25" customHeight="1" x14ac:dyDescent="0.25">
      <c r="A222" s="27" t="s">
        <v>116</v>
      </c>
      <c r="B222" s="4"/>
      <c r="C222" s="4"/>
      <c r="D222" s="4"/>
      <c r="E222" s="4"/>
    </row>
    <row r="223" spans="1:5" ht="14.25" customHeight="1" x14ac:dyDescent="0.25">
      <c r="A223" s="3" t="s">
        <v>117</v>
      </c>
      <c r="B223" s="4"/>
      <c r="C223" s="4"/>
      <c r="D223" s="4"/>
      <c r="E223" s="4"/>
    </row>
    <row r="224" spans="1:5" ht="14.25" customHeight="1" x14ac:dyDescent="0.25">
      <c r="A224" s="3" t="s">
        <v>118</v>
      </c>
      <c r="B224" s="4"/>
      <c r="C224" s="6" t="s">
        <v>114</v>
      </c>
      <c r="D224" s="1">
        <v>9.77</v>
      </c>
    </row>
    <row r="225" spans="1:5" ht="14.25" customHeight="1" x14ac:dyDescent="0.25">
      <c r="A225" s="3" t="s">
        <v>119</v>
      </c>
      <c r="B225" s="4"/>
      <c r="C225" s="6" t="s">
        <v>120</v>
      </c>
      <c r="D225" s="1">
        <f>D224*D215/1000000</f>
        <v>4.9240799999999994E-2</v>
      </c>
    </row>
    <row r="226" spans="1:5" ht="14.25" customHeight="1" x14ac:dyDescent="0.25">
      <c r="A226" s="3" t="s">
        <v>121</v>
      </c>
      <c r="B226" s="4"/>
      <c r="C226" s="6" t="s">
        <v>122</v>
      </c>
      <c r="D226" s="1">
        <f>D224*D217/3600</f>
        <v>4.5593333333333328E-3</v>
      </c>
    </row>
    <row r="227" spans="1:5" ht="14.25" customHeight="1" x14ac:dyDescent="0.25">
      <c r="A227" s="7"/>
      <c r="B227" s="4"/>
      <c r="C227" s="4"/>
      <c r="D227" s="4"/>
    </row>
    <row r="228" spans="1:5" ht="14.25" customHeight="1" x14ac:dyDescent="0.25">
      <c r="A228" s="27" t="s">
        <v>127</v>
      </c>
      <c r="B228" s="4"/>
      <c r="C228" s="4"/>
      <c r="D228" s="4"/>
    </row>
    <row r="229" spans="1:5" ht="14.25" customHeight="1" x14ac:dyDescent="0.25">
      <c r="A229" s="3" t="s">
        <v>117</v>
      </c>
      <c r="B229" s="4"/>
      <c r="C229" s="4"/>
      <c r="D229" s="4"/>
    </row>
    <row r="230" spans="1:5" ht="14.25" customHeight="1" x14ac:dyDescent="0.25">
      <c r="A230" s="3" t="s">
        <v>118</v>
      </c>
      <c r="B230" s="4"/>
      <c r="C230" s="6" t="s">
        <v>114</v>
      </c>
      <c r="D230" s="1">
        <v>1.73</v>
      </c>
    </row>
    <row r="231" spans="1:5" ht="14.25" customHeight="1" x14ac:dyDescent="0.25">
      <c r="A231" s="3" t="s">
        <v>119</v>
      </c>
      <c r="B231" s="4"/>
      <c r="C231" s="6" t="s">
        <v>120</v>
      </c>
      <c r="D231" s="1">
        <f>D230*D215/1000000</f>
        <v>8.7191999999999999E-3</v>
      </c>
    </row>
    <row r="232" spans="1:5" ht="14.25" customHeight="1" x14ac:dyDescent="0.25">
      <c r="A232" s="3" t="s">
        <v>121</v>
      </c>
      <c r="B232" s="4"/>
      <c r="C232" s="6" t="s">
        <v>122</v>
      </c>
      <c r="D232" s="1">
        <f>D230*D217/3600</f>
        <v>8.0733333333333319E-4</v>
      </c>
    </row>
    <row r="233" spans="1:5" ht="14.25" customHeight="1" x14ac:dyDescent="0.25">
      <c r="A233" s="3" t="s">
        <v>129</v>
      </c>
      <c r="B233" s="4"/>
      <c r="C233" s="4"/>
      <c r="D233" s="4"/>
      <c r="E233" s="4"/>
    </row>
    <row r="234" spans="1:5" ht="14.25" customHeight="1" x14ac:dyDescent="0.25">
      <c r="A234" s="3" t="s">
        <v>130</v>
      </c>
      <c r="B234" s="4"/>
      <c r="C234" s="4"/>
      <c r="D234" s="4"/>
      <c r="E234" s="4"/>
    </row>
    <row r="235" spans="1:5" ht="14.25" customHeight="1" x14ac:dyDescent="0.25">
      <c r="A235" s="27" t="s">
        <v>131</v>
      </c>
      <c r="B235" s="4"/>
      <c r="C235" s="4"/>
      <c r="D235" s="4"/>
      <c r="E235" s="4"/>
    </row>
    <row r="236" spans="1:5" ht="14.25" customHeight="1" x14ac:dyDescent="0.25">
      <c r="A236" s="3" t="s">
        <v>117</v>
      </c>
      <c r="B236" s="4"/>
      <c r="C236" s="4"/>
      <c r="D236" s="4"/>
      <c r="E236" s="4"/>
    </row>
    <row r="237" spans="1:5" ht="14.25" customHeight="1" x14ac:dyDescent="0.25">
      <c r="A237" s="3" t="s">
        <v>118</v>
      </c>
      <c r="B237" s="4"/>
      <c r="C237" s="6" t="s">
        <v>114</v>
      </c>
      <c r="D237" s="1">
        <v>0.4</v>
      </c>
    </row>
    <row r="238" spans="1:5" ht="14.25" customHeight="1" x14ac:dyDescent="0.25">
      <c r="A238" s="3" t="s">
        <v>119</v>
      </c>
      <c r="B238" s="4"/>
      <c r="C238" s="6" t="s">
        <v>120</v>
      </c>
      <c r="D238" s="1">
        <f>D237*D215/1000000</f>
        <v>2.016E-3</v>
      </c>
    </row>
    <row r="239" spans="1:5" ht="14.25" customHeight="1" x14ac:dyDescent="0.25">
      <c r="A239" s="3" t="s">
        <v>121</v>
      </c>
      <c r="B239" s="4"/>
      <c r="C239" s="6" t="s">
        <v>122</v>
      </c>
      <c r="D239" s="1">
        <f>D237*D217/3600</f>
        <v>1.8666666666666669E-4</v>
      </c>
    </row>
    <row r="240" spans="1:5" ht="14.25" customHeight="1" x14ac:dyDescent="0.25">
      <c r="A240" s="3"/>
      <c r="B240" s="4"/>
      <c r="C240" s="6"/>
      <c r="D240" s="1"/>
    </row>
    <row r="241" spans="1:5" ht="14.25" customHeight="1" x14ac:dyDescent="0.25">
      <c r="A241" s="3" t="s">
        <v>106</v>
      </c>
      <c r="B241" s="4"/>
      <c r="C241" s="4"/>
      <c r="D241" s="1"/>
    </row>
    <row r="242" spans="1:5" ht="14.25" customHeight="1" x14ac:dyDescent="0.25">
      <c r="A242" s="3" t="s">
        <v>184</v>
      </c>
      <c r="B242" s="4"/>
      <c r="C242" s="4"/>
      <c r="D242" s="1"/>
    </row>
    <row r="243" spans="1:5" ht="14.25" customHeight="1" x14ac:dyDescent="0.25">
      <c r="A243" s="3" t="s">
        <v>125</v>
      </c>
      <c r="B243" s="4"/>
      <c r="C243" s="6" t="s">
        <v>37</v>
      </c>
      <c r="D243" s="1">
        <v>12</v>
      </c>
    </row>
    <row r="244" spans="1:5" ht="14.25" customHeight="1" x14ac:dyDescent="0.25">
      <c r="A244" s="3" t="s">
        <v>109</v>
      </c>
      <c r="B244" s="4"/>
      <c r="C244" s="6"/>
      <c r="D244" s="1"/>
    </row>
    <row r="245" spans="1:5" ht="14.25" customHeight="1" x14ac:dyDescent="0.25">
      <c r="A245" s="3" t="s">
        <v>126</v>
      </c>
      <c r="B245" s="4"/>
      <c r="C245" s="6" t="s">
        <v>111</v>
      </c>
      <c r="D245" s="1">
        <v>0.55000000000000004</v>
      </c>
    </row>
    <row r="246" spans="1:5" ht="14.25" customHeight="1" x14ac:dyDescent="0.25">
      <c r="A246" s="3" t="s">
        <v>112</v>
      </c>
      <c r="B246" s="4"/>
      <c r="C246" s="6"/>
      <c r="D246" s="1"/>
    </row>
    <row r="247" spans="1:5" ht="14.25" customHeight="1" x14ac:dyDescent="0.25">
      <c r="A247" s="3" t="s">
        <v>118</v>
      </c>
      <c r="B247" s="4"/>
      <c r="C247" s="6" t="s">
        <v>114</v>
      </c>
      <c r="D247" s="1">
        <v>7.6</v>
      </c>
    </row>
    <row r="248" spans="1:5" ht="14.25" customHeight="1" x14ac:dyDescent="0.25">
      <c r="A248" s="3" t="s">
        <v>115</v>
      </c>
      <c r="B248" s="4"/>
      <c r="C248" s="4"/>
      <c r="D248" s="4"/>
      <c r="E248" s="4"/>
    </row>
    <row r="249" spans="1:5" ht="14.25" customHeight="1" x14ac:dyDescent="0.25">
      <c r="A249" s="3"/>
      <c r="B249" s="4"/>
      <c r="C249" s="4"/>
      <c r="D249" s="4"/>
      <c r="E249" s="4"/>
    </row>
    <row r="250" spans="1:5" ht="14.25" customHeight="1" x14ac:dyDescent="0.25">
      <c r="A250" s="27" t="s">
        <v>116</v>
      </c>
      <c r="B250" s="4"/>
      <c r="C250" s="4"/>
      <c r="D250" s="4"/>
      <c r="E250" s="4"/>
    </row>
    <row r="251" spans="1:5" ht="14.25" customHeight="1" x14ac:dyDescent="0.25">
      <c r="A251" s="3" t="s">
        <v>117</v>
      </c>
      <c r="B251" s="4"/>
      <c r="C251" s="4"/>
      <c r="D251" s="4"/>
      <c r="E251" s="4"/>
    </row>
    <row r="252" spans="1:5" ht="14.25" customHeight="1" x14ac:dyDescent="0.25">
      <c r="A252" s="3" t="s">
        <v>118</v>
      </c>
      <c r="B252" s="4"/>
      <c r="C252" s="6" t="s">
        <v>114</v>
      </c>
      <c r="D252" s="1">
        <v>6.52</v>
      </c>
    </row>
    <row r="253" spans="1:5" ht="14.25" customHeight="1" x14ac:dyDescent="0.25">
      <c r="A253" s="3" t="s">
        <v>119</v>
      </c>
      <c r="B253" s="4"/>
      <c r="C253" s="6" t="s">
        <v>120</v>
      </c>
      <c r="D253" s="1">
        <f>D252*D243/1000000</f>
        <v>7.8239999999999996E-5</v>
      </c>
    </row>
    <row r="254" spans="1:5" ht="14.25" customHeight="1" x14ac:dyDescent="0.25">
      <c r="A254" s="3" t="s">
        <v>121</v>
      </c>
      <c r="B254" s="4"/>
      <c r="C254" s="6" t="s">
        <v>122</v>
      </c>
      <c r="D254" s="1">
        <f>D252*D245/3600</f>
        <v>9.9611111111111103E-4</v>
      </c>
    </row>
    <row r="255" spans="1:5" ht="14.25" customHeight="1" x14ac:dyDescent="0.25">
      <c r="A255" s="7"/>
      <c r="B255" s="4"/>
      <c r="C255" s="4"/>
      <c r="D255" s="1"/>
    </row>
    <row r="256" spans="1:5" ht="14.25" customHeight="1" x14ac:dyDescent="0.25">
      <c r="A256" s="27" t="s">
        <v>127</v>
      </c>
      <c r="B256" s="4"/>
      <c r="C256" s="4"/>
      <c r="D256" s="1"/>
    </row>
    <row r="257" spans="1:5" ht="14.25" customHeight="1" x14ac:dyDescent="0.25">
      <c r="A257" s="3" t="s">
        <v>117</v>
      </c>
      <c r="B257" s="4"/>
      <c r="C257" s="4"/>
      <c r="D257" s="1"/>
    </row>
    <row r="258" spans="1:5" ht="14.25" customHeight="1" x14ac:dyDescent="0.25">
      <c r="A258" s="3" t="s">
        <v>141</v>
      </c>
      <c r="B258" s="4"/>
      <c r="C258" s="6" t="s">
        <v>114</v>
      </c>
      <c r="D258" s="1">
        <v>0.21</v>
      </c>
    </row>
    <row r="259" spans="1:5" ht="14.25" customHeight="1" x14ac:dyDescent="0.25">
      <c r="A259" s="3" t="s">
        <v>119</v>
      </c>
      <c r="B259" s="4"/>
      <c r="C259" s="6" t="s">
        <v>120</v>
      </c>
      <c r="D259" s="1">
        <f>D258*D243/1000000</f>
        <v>2.52E-6</v>
      </c>
    </row>
    <row r="260" spans="1:5" ht="14.25" customHeight="1" x14ac:dyDescent="0.25">
      <c r="A260" s="3" t="s">
        <v>121</v>
      </c>
      <c r="B260" s="4"/>
      <c r="C260" s="6" t="s">
        <v>122</v>
      </c>
      <c r="D260" s="1">
        <f>D258*D245/3600</f>
        <v>3.2083333333333332E-5</v>
      </c>
    </row>
    <row r="261" spans="1:5" ht="14.25" customHeight="1" x14ac:dyDescent="0.25">
      <c r="A261" s="7"/>
      <c r="B261" s="4"/>
      <c r="C261" s="4"/>
      <c r="D261" s="4"/>
    </row>
    <row r="262" spans="1:5" ht="14.25" customHeight="1" x14ac:dyDescent="0.25">
      <c r="A262" s="27" t="s">
        <v>123</v>
      </c>
      <c r="B262" s="4"/>
      <c r="C262" s="4"/>
      <c r="D262" s="4"/>
    </row>
    <row r="263" spans="1:5" ht="14.25" customHeight="1" x14ac:dyDescent="0.25">
      <c r="A263" s="3" t="s">
        <v>117</v>
      </c>
      <c r="B263" s="4"/>
      <c r="C263" s="4"/>
      <c r="D263" s="4"/>
    </row>
    <row r="264" spans="1:5" ht="14.25" customHeight="1" x14ac:dyDescent="0.25">
      <c r="A264" s="3" t="s">
        <v>118</v>
      </c>
      <c r="B264" s="4"/>
      <c r="C264" s="6" t="s">
        <v>114</v>
      </c>
      <c r="D264" s="1">
        <v>0.47</v>
      </c>
    </row>
    <row r="265" spans="1:5" ht="14.25" customHeight="1" x14ac:dyDescent="0.25">
      <c r="A265" s="3" t="s">
        <v>119</v>
      </c>
      <c r="B265" s="4"/>
      <c r="C265" s="6" t="s">
        <v>120</v>
      </c>
      <c r="D265" s="1">
        <f>D264*D243/1000000</f>
        <v>5.6399999999999994E-6</v>
      </c>
    </row>
    <row r="266" spans="1:5" x14ac:dyDescent="0.25">
      <c r="A266" s="3" t="s">
        <v>121</v>
      </c>
      <c r="B266" s="4"/>
      <c r="C266" s="6" t="s">
        <v>122</v>
      </c>
      <c r="D266" s="1">
        <f>D264*D245/3600</f>
        <v>7.180555555555556E-5</v>
      </c>
    </row>
    <row r="267" spans="1:5" x14ac:dyDescent="0.25">
      <c r="A267" s="7"/>
      <c r="B267" s="4"/>
      <c r="C267" s="4"/>
      <c r="D267" s="4"/>
      <c r="E267" s="4"/>
    </row>
    <row r="268" spans="1:5" x14ac:dyDescent="0.25">
      <c r="A268" s="117" t="s">
        <v>142</v>
      </c>
      <c r="B268" s="117"/>
      <c r="C268" s="117"/>
      <c r="D268" s="4"/>
      <c r="E268" s="4"/>
    </row>
    <row r="269" spans="1:5" x14ac:dyDescent="0.25">
      <c r="A269" s="3" t="s">
        <v>117</v>
      </c>
      <c r="B269" s="4"/>
      <c r="C269" s="4"/>
      <c r="D269" s="4"/>
      <c r="E269" s="4"/>
    </row>
    <row r="270" spans="1:5" x14ac:dyDescent="0.25">
      <c r="A270" s="3" t="s">
        <v>124</v>
      </c>
      <c r="B270" s="4"/>
      <c r="C270" s="6" t="s">
        <v>114</v>
      </c>
      <c r="D270" s="1">
        <v>0.4</v>
      </c>
    </row>
    <row r="271" spans="1:5" ht="15.75" x14ac:dyDescent="0.25">
      <c r="A271" s="3" t="s">
        <v>119</v>
      </c>
      <c r="B271" s="4"/>
      <c r="C271" s="6" t="s">
        <v>120</v>
      </c>
      <c r="D271" s="1">
        <f>D270*D243/1000000</f>
        <v>4.8000000000000006E-6</v>
      </c>
    </row>
    <row r="272" spans="1:5" x14ac:dyDescent="0.25">
      <c r="A272" s="3" t="s">
        <v>121</v>
      </c>
      <c r="B272" s="4"/>
      <c r="C272" s="6" t="s">
        <v>122</v>
      </c>
      <c r="D272" s="35">
        <f>D270*D245/3600</f>
        <v>6.1111111111111121E-5</v>
      </c>
    </row>
    <row r="273" spans="1:5" x14ac:dyDescent="0.25">
      <c r="A273" s="3" t="s">
        <v>129</v>
      </c>
      <c r="B273" s="4"/>
      <c r="C273" s="4"/>
      <c r="D273" s="1"/>
    </row>
    <row r="274" spans="1:5" x14ac:dyDescent="0.25">
      <c r="A274" s="3" t="s">
        <v>130</v>
      </c>
      <c r="B274" s="4"/>
      <c r="C274" s="4"/>
      <c r="D274" s="1"/>
    </row>
    <row r="275" spans="1:5" x14ac:dyDescent="0.25">
      <c r="A275" s="27" t="s">
        <v>131</v>
      </c>
      <c r="B275" s="4"/>
      <c r="C275" s="4"/>
      <c r="D275" s="1"/>
    </row>
    <row r="276" spans="1:5" x14ac:dyDescent="0.25">
      <c r="A276" s="3" t="s">
        <v>117</v>
      </c>
      <c r="B276" s="4"/>
      <c r="C276" s="4"/>
      <c r="D276" s="1"/>
    </row>
    <row r="277" spans="1:5" x14ac:dyDescent="0.25">
      <c r="A277" s="3" t="s">
        <v>118</v>
      </c>
      <c r="B277" s="4"/>
      <c r="C277" s="6" t="s">
        <v>114</v>
      </c>
      <c r="D277" s="1">
        <v>0.69</v>
      </c>
    </row>
    <row r="278" spans="1:5" ht="15.75" x14ac:dyDescent="0.25">
      <c r="A278" s="3" t="s">
        <v>119</v>
      </c>
      <c r="B278" s="4"/>
      <c r="C278" s="6" t="s">
        <v>120</v>
      </c>
      <c r="D278" s="1">
        <f>D277*D243/1000000</f>
        <v>8.2799999999999987E-6</v>
      </c>
    </row>
    <row r="279" spans="1:5" x14ac:dyDescent="0.25">
      <c r="A279" s="3" t="s">
        <v>121</v>
      </c>
      <c r="B279" s="4"/>
      <c r="C279" s="6" t="s">
        <v>122</v>
      </c>
      <c r="D279" s="1">
        <f>D277*D245/3600</f>
        <v>1.0541666666666666E-4</v>
      </c>
    </row>
    <row r="280" spans="1:5" x14ac:dyDescent="0.25">
      <c r="A280" s="3"/>
      <c r="B280" s="4"/>
      <c r="C280" s="6"/>
      <c r="D280" s="1"/>
    </row>
    <row r="281" spans="1:5" x14ac:dyDescent="0.25">
      <c r="A281" s="3" t="s">
        <v>106</v>
      </c>
      <c r="B281" s="4"/>
      <c r="C281" s="4"/>
      <c r="D281" s="4"/>
    </row>
    <row r="282" spans="1:5" x14ac:dyDescent="0.25">
      <c r="A282" s="3" t="s">
        <v>143</v>
      </c>
      <c r="B282" s="4"/>
      <c r="C282" s="4"/>
      <c r="D282" s="4"/>
    </row>
    <row r="283" spans="1:5" x14ac:dyDescent="0.25">
      <c r="A283" s="3" t="s">
        <v>144</v>
      </c>
      <c r="B283" s="4"/>
      <c r="C283" s="6" t="s">
        <v>37</v>
      </c>
      <c r="D283" s="33">
        <v>40</v>
      </c>
    </row>
    <row r="284" spans="1:5" x14ac:dyDescent="0.25">
      <c r="A284" s="3" t="s">
        <v>109</v>
      </c>
      <c r="B284" s="4"/>
      <c r="C284" s="6"/>
      <c r="D284" s="1"/>
    </row>
    <row r="285" spans="1:5" x14ac:dyDescent="0.25">
      <c r="A285" s="3" t="s">
        <v>126</v>
      </c>
      <c r="B285" s="4"/>
      <c r="C285" s="6" t="s">
        <v>111</v>
      </c>
      <c r="D285" s="1">
        <v>0.67</v>
      </c>
    </row>
    <row r="286" spans="1:5" x14ac:dyDescent="0.25">
      <c r="A286" s="3" t="s">
        <v>112</v>
      </c>
      <c r="B286" s="4"/>
      <c r="C286" s="6"/>
      <c r="D286" s="1"/>
    </row>
    <row r="287" spans="1:5" x14ac:dyDescent="0.25">
      <c r="A287" s="3" t="s">
        <v>118</v>
      </c>
      <c r="B287" s="4"/>
      <c r="C287" s="6" t="s">
        <v>114</v>
      </c>
      <c r="D287" s="1">
        <v>16.989999999999998</v>
      </c>
    </row>
    <row r="288" spans="1:5" x14ac:dyDescent="0.25">
      <c r="A288" s="3" t="s">
        <v>115</v>
      </c>
      <c r="B288" s="4"/>
      <c r="C288" s="4"/>
      <c r="D288" s="4"/>
      <c r="E288" s="4"/>
    </row>
    <row r="289" spans="1:5" x14ac:dyDescent="0.25">
      <c r="A289" s="3"/>
      <c r="B289" s="4"/>
      <c r="C289" s="4"/>
      <c r="D289" s="4"/>
      <c r="E289" s="4"/>
    </row>
    <row r="290" spans="1:5" x14ac:dyDescent="0.25">
      <c r="A290" s="27" t="s">
        <v>116</v>
      </c>
      <c r="B290" s="4"/>
      <c r="C290" s="4"/>
      <c r="D290" s="4"/>
      <c r="E290" s="4"/>
    </row>
    <row r="291" spans="1:5" x14ac:dyDescent="0.25">
      <c r="A291" s="3" t="s">
        <v>117</v>
      </c>
      <c r="B291" s="4"/>
      <c r="C291" s="4"/>
      <c r="D291" s="4"/>
      <c r="E291" s="4"/>
    </row>
    <row r="292" spans="1:5" x14ac:dyDescent="0.25">
      <c r="A292" s="3" t="s">
        <v>118</v>
      </c>
      <c r="B292" s="4"/>
      <c r="C292" s="6" t="s">
        <v>114</v>
      </c>
      <c r="D292" s="1">
        <v>13.9</v>
      </c>
    </row>
    <row r="293" spans="1:5" ht="15.75" x14ac:dyDescent="0.25">
      <c r="A293" s="3" t="s">
        <v>119</v>
      </c>
      <c r="B293" s="4"/>
      <c r="C293" s="6" t="s">
        <v>120</v>
      </c>
      <c r="D293" s="1">
        <f>D292*D283/1000000</f>
        <v>5.5599999999999996E-4</v>
      </c>
    </row>
    <row r="294" spans="1:5" x14ac:dyDescent="0.25">
      <c r="A294" s="3" t="s">
        <v>145</v>
      </c>
      <c r="B294" s="4"/>
      <c r="C294" s="6" t="s">
        <v>122</v>
      </c>
      <c r="D294" s="1">
        <f>D292*D285/3600</f>
        <v>2.5869444444444447E-3</v>
      </c>
    </row>
    <row r="295" spans="1:5" x14ac:dyDescent="0.25">
      <c r="A295" s="7"/>
      <c r="B295" s="4"/>
      <c r="C295" s="4"/>
      <c r="D295" s="4"/>
    </row>
    <row r="296" spans="1:5" x14ac:dyDescent="0.25">
      <c r="A296" s="27" t="s">
        <v>127</v>
      </c>
      <c r="B296" s="4"/>
      <c r="C296" s="4"/>
      <c r="D296" s="4"/>
    </row>
    <row r="297" spans="1:5" x14ac:dyDescent="0.25">
      <c r="A297" s="3" t="s">
        <v>117</v>
      </c>
      <c r="B297" s="4"/>
      <c r="C297" s="4"/>
      <c r="D297" s="4"/>
    </row>
    <row r="298" spans="1:5" x14ac:dyDescent="0.25">
      <c r="A298" s="3" t="s">
        <v>118</v>
      </c>
      <c r="B298" s="4"/>
      <c r="C298" s="6" t="s">
        <v>114</v>
      </c>
      <c r="D298" s="1">
        <v>1.0900000000000001</v>
      </c>
    </row>
    <row r="299" spans="1:5" ht="15.75" x14ac:dyDescent="0.25">
      <c r="A299" s="3" t="s">
        <v>119</v>
      </c>
      <c r="B299" s="4"/>
      <c r="C299" s="6" t="s">
        <v>120</v>
      </c>
      <c r="D299" s="1">
        <f>D298*D283/1000000</f>
        <v>4.3600000000000003E-5</v>
      </c>
    </row>
    <row r="300" spans="1:5" x14ac:dyDescent="0.25">
      <c r="A300" s="3" t="s">
        <v>121</v>
      </c>
      <c r="B300" s="4"/>
      <c r="C300" s="6" t="s">
        <v>122</v>
      </c>
      <c r="D300" s="1">
        <f>D298*D285/3600</f>
        <v>2.0286111111111112E-4</v>
      </c>
    </row>
    <row r="301" spans="1:5" x14ac:dyDescent="0.25">
      <c r="A301" s="7"/>
      <c r="B301" s="4"/>
      <c r="C301" s="4"/>
      <c r="D301" s="4"/>
      <c r="E301" s="4"/>
    </row>
    <row r="302" spans="1:5" x14ac:dyDescent="0.25">
      <c r="A302" s="117" t="s">
        <v>12</v>
      </c>
      <c r="B302" s="117"/>
      <c r="C302" s="117"/>
      <c r="D302" s="4"/>
      <c r="E302" s="4"/>
    </row>
    <row r="303" spans="1:5" x14ac:dyDescent="0.25">
      <c r="A303" s="3" t="s">
        <v>117</v>
      </c>
      <c r="B303" s="4"/>
      <c r="C303" s="4"/>
      <c r="D303" s="4"/>
      <c r="E303" s="4"/>
    </row>
    <row r="304" spans="1:5" x14ac:dyDescent="0.25">
      <c r="A304" s="3" t="s">
        <v>118</v>
      </c>
      <c r="B304" s="4"/>
      <c r="C304" s="6" t="s">
        <v>114</v>
      </c>
      <c r="D304" s="1">
        <v>1</v>
      </c>
    </row>
    <row r="305" spans="1:5" ht="15.75" x14ac:dyDescent="0.25">
      <c r="A305" s="3" t="s">
        <v>119</v>
      </c>
      <c r="B305" s="4"/>
      <c r="C305" s="6" t="s">
        <v>120</v>
      </c>
      <c r="D305" s="1">
        <f>D304*D283/1000000</f>
        <v>4.0000000000000003E-5</v>
      </c>
    </row>
    <row r="306" spans="1:5" x14ac:dyDescent="0.25">
      <c r="A306" s="3" t="s">
        <v>121</v>
      </c>
      <c r="B306" s="4"/>
      <c r="C306" s="6" t="s">
        <v>122</v>
      </c>
      <c r="D306" s="1">
        <f>D304*D285/3600</f>
        <v>1.8611111111111112E-4</v>
      </c>
    </row>
    <row r="307" spans="1:5" x14ac:dyDescent="0.25">
      <c r="A307" s="7"/>
      <c r="B307" s="4"/>
      <c r="C307" s="4"/>
      <c r="D307" s="4"/>
      <c r="E307" s="4"/>
    </row>
    <row r="308" spans="1:5" x14ac:dyDescent="0.25">
      <c r="A308" s="117" t="s">
        <v>142</v>
      </c>
      <c r="B308" s="117"/>
      <c r="C308" s="117"/>
      <c r="D308" s="4"/>
      <c r="E308" s="4"/>
    </row>
    <row r="309" spans="1:5" x14ac:dyDescent="0.25">
      <c r="A309" s="3" t="s">
        <v>117</v>
      </c>
      <c r="B309" s="4"/>
      <c r="C309" s="4"/>
      <c r="D309" s="4"/>
      <c r="E309" s="4"/>
    </row>
    <row r="310" spans="1:5" x14ac:dyDescent="0.25">
      <c r="A310" s="3" t="s">
        <v>146</v>
      </c>
      <c r="B310" s="4"/>
      <c r="C310" s="6" t="s">
        <v>114</v>
      </c>
      <c r="D310" s="1">
        <v>1</v>
      </c>
    </row>
    <row r="311" spans="1:5" ht="15.75" x14ac:dyDescent="0.25">
      <c r="A311" s="3" t="s">
        <v>119</v>
      </c>
      <c r="B311" s="4"/>
      <c r="C311" s="6" t="s">
        <v>120</v>
      </c>
      <c r="D311" s="1">
        <f>D310*D283/1000000</f>
        <v>4.0000000000000003E-5</v>
      </c>
    </row>
    <row r="312" spans="1:5" x14ac:dyDescent="0.25">
      <c r="A312" s="3" t="s">
        <v>121</v>
      </c>
      <c r="B312" s="4"/>
      <c r="C312" s="6" t="s">
        <v>122</v>
      </c>
      <c r="D312" s="1">
        <f>D310*D285/3600</f>
        <v>1.8611111111111112E-4</v>
      </c>
    </row>
    <row r="313" spans="1:5" x14ac:dyDescent="0.25">
      <c r="A313" s="3" t="s">
        <v>129</v>
      </c>
      <c r="B313" s="4"/>
      <c r="C313" s="4"/>
      <c r="D313" s="4"/>
    </row>
    <row r="314" spans="1:5" x14ac:dyDescent="0.25">
      <c r="A314" s="3" t="s">
        <v>130</v>
      </c>
      <c r="B314" s="4"/>
      <c r="C314" s="4"/>
      <c r="D314" s="4"/>
    </row>
    <row r="315" spans="1:5" x14ac:dyDescent="0.25">
      <c r="A315" s="27" t="s">
        <v>131</v>
      </c>
      <c r="B315" s="4"/>
      <c r="C315" s="4"/>
      <c r="D315" s="4"/>
    </row>
    <row r="316" spans="1:5" x14ac:dyDescent="0.25">
      <c r="A316" s="3" t="s">
        <v>117</v>
      </c>
      <c r="B316" s="4"/>
      <c r="C316" s="4"/>
      <c r="D316" s="4"/>
    </row>
    <row r="317" spans="1:5" x14ac:dyDescent="0.25">
      <c r="A317" s="3" t="s">
        <v>118</v>
      </c>
      <c r="B317" s="4"/>
      <c r="C317" s="6" t="s">
        <v>114</v>
      </c>
      <c r="D317" s="1">
        <v>0.93</v>
      </c>
    </row>
    <row r="318" spans="1:5" ht="15.75" x14ac:dyDescent="0.25">
      <c r="A318" s="3" t="s">
        <v>119</v>
      </c>
      <c r="B318" s="4"/>
      <c r="C318" s="6" t="s">
        <v>120</v>
      </c>
      <c r="D318" s="1">
        <f>D317*D283/1000000</f>
        <v>3.7200000000000003E-5</v>
      </c>
    </row>
    <row r="319" spans="1:5" x14ac:dyDescent="0.25">
      <c r="A319" s="3" t="s">
        <v>121</v>
      </c>
      <c r="B319" s="4"/>
      <c r="C319" s="6" t="s">
        <v>122</v>
      </c>
      <c r="D319" s="1">
        <f>D317*D285/3600</f>
        <v>1.7308333333333336E-4</v>
      </c>
    </row>
    <row r="320" spans="1:5" x14ac:dyDescent="0.25">
      <c r="A320" s="7"/>
      <c r="B320" s="4"/>
      <c r="C320" s="4"/>
      <c r="D320" s="4"/>
    </row>
    <row r="321" spans="1:5" x14ac:dyDescent="0.25">
      <c r="A321" s="3" t="s">
        <v>132</v>
      </c>
      <c r="B321" s="4"/>
      <c r="C321" s="4"/>
      <c r="D321" s="4"/>
    </row>
    <row r="322" spans="1:5" x14ac:dyDescent="0.25">
      <c r="A322" s="3" t="s">
        <v>117</v>
      </c>
      <c r="B322" s="4"/>
      <c r="C322" s="4"/>
      <c r="D322" s="4"/>
    </row>
    <row r="323" spans="1:5" x14ac:dyDescent="0.25">
      <c r="A323" s="3" t="s">
        <v>147</v>
      </c>
      <c r="B323" s="4"/>
      <c r="C323" s="6" t="s">
        <v>114</v>
      </c>
      <c r="D323" s="1">
        <v>2.7</v>
      </c>
    </row>
    <row r="324" spans="1:5" x14ac:dyDescent="0.25">
      <c r="A324" s="3" t="s">
        <v>133</v>
      </c>
      <c r="B324" s="4"/>
      <c r="C324" s="4"/>
      <c r="D324" s="4"/>
    </row>
    <row r="325" spans="1:5" x14ac:dyDescent="0.25">
      <c r="A325" s="27" t="s">
        <v>134</v>
      </c>
      <c r="B325" s="4"/>
      <c r="C325" s="4"/>
      <c r="D325" s="4"/>
    </row>
    <row r="326" spans="1:5" ht="15.75" x14ac:dyDescent="0.25">
      <c r="A326" s="3" t="s">
        <v>135</v>
      </c>
      <c r="B326" s="4"/>
      <c r="C326" s="6" t="s">
        <v>120</v>
      </c>
      <c r="D326" s="1">
        <f>D189*D323*D283/1000000</f>
        <v>8.6399999999999999E-5</v>
      </c>
    </row>
    <row r="327" spans="1:5" x14ac:dyDescent="0.25">
      <c r="A327" s="3" t="s">
        <v>136</v>
      </c>
      <c r="B327" s="4"/>
      <c r="C327" s="6" t="s">
        <v>122</v>
      </c>
      <c r="D327" s="1">
        <f>D189*D323*D285/3600</f>
        <v>4.0200000000000007E-4</v>
      </c>
    </row>
    <row r="328" spans="1:5" x14ac:dyDescent="0.25">
      <c r="A328" s="7"/>
      <c r="B328" s="4"/>
      <c r="C328" s="4"/>
      <c r="D328" s="4"/>
      <c r="E328" s="4"/>
    </row>
    <row r="329" spans="1:5" x14ac:dyDescent="0.25">
      <c r="A329" s="27" t="s">
        <v>137</v>
      </c>
      <c r="B329" s="4"/>
      <c r="C329" s="4"/>
      <c r="D329" s="4"/>
      <c r="E329" s="4"/>
    </row>
    <row r="330" spans="1:5" ht="15.75" x14ac:dyDescent="0.25">
      <c r="A330" s="3" t="s">
        <v>138</v>
      </c>
      <c r="B330" s="4"/>
      <c r="C330" s="6" t="s">
        <v>120</v>
      </c>
      <c r="D330" s="1">
        <f>D190*D323*D283/1000000</f>
        <v>1.4040000000000001E-5</v>
      </c>
    </row>
    <row r="331" spans="1:5" x14ac:dyDescent="0.25">
      <c r="A331" s="3" t="s">
        <v>139</v>
      </c>
      <c r="B331" s="4"/>
      <c r="C331" s="6" t="s">
        <v>122</v>
      </c>
      <c r="D331" s="1">
        <f>D190*D323*D285/3600</f>
        <v>6.5325000000000016E-5</v>
      </c>
    </row>
    <row r="332" spans="1:5" x14ac:dyDescent="0.25">
      <c r="A332" s="7"/>
      <c r="B332" s="4"/>
      <c r="C332" s="4"/>
      <c r="D332" s="4"/>
    </row>
    <row r="333" spans="1:5" x14ac:dyDescent="0.25">
      <c r="A333" s="27" t="s">
        <v>148</v>
      </c>
      <c r="B333" s="4"/>
      <c r="C333" s="4"/>
      <c r="D333" s="4"/>
    </row>
    <row r="334" spans="1:5" x14ac:dyDescent="0.25">
      <c r="A334" s="3" t="s">
        <v>117</v>
      </c>
      <c r="B334" s="4"/>
      <c r="C334" s="4"/>
      <c r="D334" s="4"/>
    </row>
    <row r="335" spans="1:5" x14ac:dyDescent="0.25">
      <c r="A335" s="3" t="s">
        <v>118</v>
      </c>
      <c r="B335" s="4"/>
      <c r="C335" s="6" t="s">
        <v>114</v>
      </c>
      <c r="D335" s="1">
        <v>13.3</v>
      </c>
    </row>
    <row r="336" spans="1:5" ht="15.75" x14ac:dyDescent="0.25">
      <c r="A336" s="3" t="s">
        <v>119</v>
      </c>
      <c r="B336" s="4"/>
      <c r="C336" s="6" t="s">
        <v>120</v>
      </c>
      <c r="D336" s="1">
        <f>D335*D283/1000000</f>
        <v>5.3200000000000003E-4</v>
      </c>
    </row>
    <row r="337" spans="1:5" x14ac:dyDescent="0.25">
      <c r="A337" s="3" t="s">
        <v>121</v>
      </c>
      <c r="B337" s="4"/>
      <c r="C337" s="6" t="s">
        <v>122</v>
      </c>
      <c r="D337" s="1">
        <f>D335*D285/3600</f>
        <v>2.4752777777777781E-3</v>
      </c>
    </row>
    <row r="338" spans="1:5" x14ac:dyDescent="0.25">
      <c r="A338" s="3"/>
      <c r="B338" s="4"/>
      <c r="C338" s="6"/>
      <c r="D338" s="4"/>
    </row>
    <row r="339" spans="1:5" x14ac:dyDescent="0.25">
      <c r="A339" s="3" t="s">
        <v>149</v>
      </c>
      <c r="B339" s="4"/>
      <c r="C339" s="4"/>
      <c r="D339" s="4"/>
    </row>
    <row r="340" spans="1:5" x14ac:dyDescent="0.25">
      <c r="A340" s="3" t="s">
        <v>150</v>
      </c>
      <c r="B340" s="4"/>
      <c r="C340" s="4"/>
      <c r="D340" s="4"/>
    </row>
    <row r="341" spans="1:5" x14ac:dyDescent="0.25">
      <c r="A341" s="3" t="s">
        <v>125</v>
      </c>
      <c r="B341" s="4"/>
      <c r="C341" s="6" t="s">
        <v>37</v>
      </c>
      <c r="D341" s="33">
        <v>30</v>
      </c>
    </row>
    <row r="342" spans="1:5" x14ac:dyDescent="0.25">
      <c r="A342" s="3" t="s">
        <v>109</v>
      </c>
      <c r="B342" s="4"/>
      <c r="C342" s="6"/>
      <c r="D342" s="1"/>
    </row>
    <row r="343" spans="1:5" x14ac:dyDescent="0.25">
      <c r="A343" s="3" t="s">
        <v>126</v>
      </c>
      <c r="B343" s="4"/>
      <c r="C343" s="6" t="s">
        <v>111</v>
      </c>
      <c r="D343" s="1">
        <v>0.6</v>
      </c>
    </row>
    <row r="344" spans="1:5" x14ac:dyDescent="0.25">
      <c r="A344" s="3" t="s">
        <v>112</v>
      </c>
      <c r="B344" s="4"/>
      <c r="C344" s="6"/>
      <c r="D344" s="1"/>
    </row>
    <row r="345" spans="1:5" x14ac:dyDescent="0.25">
      <c r="A345" s="3" t="s">
        <v>118</v>
      </c>
      <c r="B345" s="4"/>
      <c r="C345" s="6" t="s">
        <v>114</v>
      </c>
      <c r="D345" s="1">
        <v>10.3</v>
      </c>
    </row>
    <row r="346" spans="1:5" x14ac:dyDescent="0.25">
      <c r="A346" s="3" t="s">
        <v>115</v>
      </c>
      <c r="B346" s="4"/>
      <c r="C346" s="4"/>
      <c r="D346" s="4"/>
      <c r="E346" s="4"/>
    </row>
    <row r="347" spans="1:5" x14ac:dyDescent="0.25">
      <c r="A347" s="27" t="s">
        <v>116</v>
      </c>
      <c r="B347" s="4"/>
      <c r="C347" s="4"/>
      <c r="D347" s="4"/>
      <c r="E347" s="4"/>
    </row>
    <row r="348" spans="1:5" x14ac:dyDescent="0.25">
      <c r="A348" s="3" t="s">
        <v>117</v>
      </c>
      <c r="B348" s="4"/>
      <c r="C348" s="4"/>
      <c r="D348" s="4"/>
      <c r="E348" s="4"/>
    </row>
    <row r="349" spans="1:5" x14ac:dyDescent="0.25">
      <c r="A349" s="3" t="s">
        <v>118</v>
      </c>
      <c r="B349" s="4"/>
      <c r="C349" s="6" t="s">
        <v>114</v>
      </c>
      <c r="D349" s="1">
        <v>8.26</v>
      </c>
    </row>
    <row r="350" spans="1:5" ht="15.75" x14ac:dyDescent="0.25">
      <c r="A350" s="3" t="s">
        <v>151</v>
      </c>
      <c r="B350" s="4"/>
      <c r="C350" s="6" t="s">
        <v>120</v>
      </c>
      <c r="D350" s="1">
        <f>D349*D341/1000000</f>
        <v>2.4780000000000001E-4</v>
      </c>
    </row>
    <row r="351" spans="1:5" x14ac:dyDescent="0.25">
      <c r="A351" s="3" t="s">
        <v>121</v>
      </c>
      <c r="B351" s="4"/>
      <c r="C351" s="6" t="s">
        <v>122</v>
      </c>
      <c r="D351" s="1">
        <f>D349*D343/3600</f>
        <v>1.3766666666666664E-3</v>
      </c>
    </row>
    <row r="352" spans="1:5" x14ac:dyDescent="0.25">
      <c r="A352" s="7"/>
      <c r="B352" s="4"/>
      <c r="C352" s="4"/>
      <c r="D352" s="4"/>
    </row>
    <row r="353" spans="1:5" x14ac:dyDescent="0.25">
      <c r="A353" s="27" t="s">
        <v>127</v>
      </c>
      <c r="B353" s="4"/>
      <c r="C353" s="4"/>
      <c r="D353" s="4"/>
    </row>
    <row r="354" spans="1:5" x14ac:dyDescent="0.25">
      <c r="A354" s="3" t="s">
        <v>117</v>
      </c>
      <c r="B354" s="4"/>
      <c r="C354" s="4"/>
      <c r="D354" s="4"/>
    </row>
    <row r="355" spans="1:5" x14ac:dyDescent="0.25">
      <c r="A355" s="3" t="s">
        <v>118</v>
      </c>
      <c r="B355" s="4"/>
      <c r="C355" s="6" t="s">
        <v>114</v>
      </c>
      <c r="D355" s="1">
        <v>0.36</v>
      </c>
    </row>
    <row r="356" spans="1:5" ht="15.75" x14ac:dyDescent="0.25">
      <c r="A356" s="3" t="s">
        <v>119</v>
      </c>
      <c r="B356" s="4"/>
      <c r="C356" s="6" t="s">
        <v>120</v>
      </c>
      <c r="D356" s="1">
        <f>D355*D341/1000000</f>
        <v>1.0799999999999998E-5</v>
      </c>
    </row>
    <row r="357" spans="1:5" x14ac:dyDescent="0.25">
      <c r="A357" s="3" t="s">
        <v>121</v>
      </c>
      <c r="B357" s="4"/>
      <c r="C357" s="6" t="s">
        <v>122</v>
      </c>
      <c r="D357" s="1">
        <f>D355*D343/3600</f>
        <v>6.0000000000000002E-5</v>
      </c>
    </row>
    <row r="358" spans="1:5" x14ac:dyDescent="0.25">
      <c r="A358" s="7"/>
      <c r="B358" s="4"/>
      <c r="C358" s="4"/>
      <c r="D358" s="4"/>
      <c r="E358" s="4"/>
    </row>
    <row r="359" spans="1:5" x14ac:dyDescent="0.25">
      <c r="A359" s="117" t="s">
        <v>12</v>
      </c>
      <c r="B359" s="117"/>
      <c r="C359" s="117"/>
      <c r="D359" s="4"/>
      <c r="E359" s="4"/>
    </row>
    <row r="360" spans="1:5" x14ac:dyDescent="0.25">
      <c r="A360" s="3" t="s">
        <v>117</v>
      </c>
      <c r="B360" s="4"/>
      <c r="C360" s="4"/>
      <c r="D360" s="4"/>
      <c r="E360" s="4"/>
    </row>
    <row r="361" spans="1:5" x14ac:dyDescent="0.25">
      <c r="A361" s="3" t="s">
        <v>118</v>
      </c>
      <c r="B361" s="4"/>
      <c r="C361" s="6" t="s">
        <v>114</v>
      </c>
      <c r="D361" s="1">
        <v>0.3</v>
      </c>
    </row>
    <row r="362" spans="1:5" ht="15.75" x14ac:dyDescent="0.25">
      <c r="A362" s="3" t="s">
        <v>119</v>
      </c>
      <c r="B362" s="4"/>
      <c r="C362" s="6" t="s">
        <v>120</v>
      </c>
      <c r="D362" s="1">
        <f>D361*D341/1000000</f>
        <v>9.0000000000000002E-6</v>
      </c>
    </row>
    <row r="363" spans="1:5" x14ac:dyDescent="0.25">
      <c r="A363" s="3" t="s">
        <v>121</v>
      </c>
      <c r="B363" s="4"/>
      <c r="C363" s="6" t="s">
        <v>122</v>
      </c>
      <c r="D363" s="35">
        <f>D361*D343/3600</f>
        <v>4.9999999999999996E-5</v>
      </c>
    </row>
    <row r="364" spans="1:5" x14ac:dyDescent="0.25">
      <c r="A364" s="7"/>
      <c r="B364" s="4"/>
      <c r="C364" s="4"/>
      <c r="D364" s="4"/>
    </row>
    <row r="365" spans="1:5" x14ac:dyDescent="0.25">
      <c r="A365" s="27" t="s">
        <v>128</v>
      </c>
      <c r="B365" s="4"/>
      <c r="C365" s="4"/>
      <c r="D365" s="4"/>
    </row>
    <row r="366" spans="1:5" x14ac:dyDescent="0.25">
      <c r="A366" s="3" t="s">
        <v>117</v>
      </c>
      <c r="B366" s="4"/>
      <c r="C366" s="4"/>
      <c r="D366" s="4"/>
    </row>
    <row r="367" spans="1:5" x14ac:dyDescent="0.25">
      <c r="A367" s="3" t="s">
        <v>118</v>
      </c>
      <c r="B367" s="4"/>
      <c r="C367" s="6" t="s">
        <v>114</v>
      </c>
      <c r="D367" s="1">
        <v>0.05</v>
      </c>
    </row>
    <row r="368" spans="1:5" ht="15.75" x14ac:dyDescent="0.25">
      <c r="A368" s="3" t="s">
        <v>119</v>
      </c>
      <c r="B368" s="4"/>
      <c r="C368" s="6" t="s">
        <v>120</v>
      </c>
      <c r="D368" s="1">
        <f>D367*D341/1000000</f>
        <v>1.5E-6</v>
      </c>
    </row>
    <row r="369" spans="1:5" x14ac:dyDescent="0.25">
      <c r="A369" s="3" t="s">
        <v>121</v>
      </c>
      <c r="B369" s="4"/>
      <c r="C369" s="6" t="s">
        <v>122</v>
      </c>
      <c r="D369" s="34">
        <f>D367*D343/3600</f>
        <v>8.3333333333333337E-6</v>
      </c>
    </row>
    <row r="370" spans="1:5" x14ac:dyDescent="0.25">
      <c r="A370" s="7"/>
      <c r="B370" s="4"/>
      <c r="C370" s="4"/>
      <c r="D370" s="4"/>
    </row>
    <row r="371" spans="1:5" x14ac:dyDescent="0.25">
      <c r="A371" s="27" t="s">
        <v>152</v>
      </c>
      <c r="B371" s="4"/>
      <c r="C371" s="4"/>
      <c r="D371" s="4"/>
    </row>
    <row r="372" spans="1:5" x14ac:dyDescent="0.25">
      <c r="A372" s="3" t="s">
        <v>117</v>
      </c>
      <c r="B372" s="4"/>
      <c r="C372" s="4"/>
      <c r="D372" s="4"/>
    </row>
    <row r="373" spans="1:5" x14ac:dyDescent="0.25">
      <c r="A373" s="3" t="s">
        <v>118</v>
      </c>
      <c r="B373" s="4"/>
      <c r="C373" s="6" t="s">
        <v>114</v>
      </c>
      <c r="D373" s="36">
        <v>0.2</v>
      </c>
    </row>
    <row r="374" spans="1:5" ht="15.75" x14ac:dyDescent="0.25">
      <c r="A374" s="3" t="s">
        <v>119</v>
      </c>
      <c r="B374" s="4"/>
      <c r="C374" s="6" t="s">
        <v>120</v>
      </c>
      <c r="D374" s="36">
        <f>D373*D341/1000000</f>
        <v>6.0000000000000002E-6</v>
      </c>
    </row>
    <row r="375" spans="1:5" x14ac:dyDescent="0.25">
      <c r="A375" s="3" t="s">
        <v>121</v>
      </c>
      <c r="B375" s="4"/>
      <c r="C375" s="6" t="s">
        <v>122</v>
      </c>
      <c r="D375" s="37">
        <f>D373*D343/3600</f>
        <v>3.3333333333333335E-5</v>
      </c>
    </row>
    <row r="376" spans="1:5" x14ac:dyDescent="0.25">
      <c r="A376" s="7"/>
      <c r="B376" s="4"/>
      <c r="C376" s="4"/>
      <c r="D376" s="4"/>
      <c r="E376" s="4"/>
    </row>
    <row r="377" spans="1:5" x14ac:dyDescent="0.25">
      <c r="A377" s="117" t="s">
        <v>142</v>
      </c>
      <c r="B377" s="117"/>
      <c r="C377" s="117"/>
      <c r="D377" s="4"/>
      <c r="E377" s="4"/>
    </row>
    <row r="378" spans="1:5" x14ac:dyDescent="0.25">
      <c r="A378" s="3" t="s">
        <v>117</v>
      </c>
      <c r="B378" s="4"/>
      <c r="C378" s="4"/>
      <c r="D378" s="4"/>
      <c r="E378" s="4"/>
    </row>
    <row r="379" spans="1:5" x14ac:dyDescent="0.25">
      <c r="A379" s="3" t="s">
        <v>118</v>
      </c>
      <c r="B379" s="4"/>
      <c r="C379" s="6" t="s">
        <v>114</v>
      </c>
      <c r="D379" s="1">
        <v>1.1299999999999999</v>
      </c>
    </row>
    <row r="380" spans="1:5" ht="15.75" x14ac:dyDescent="0.25">
      <c r="A380" s="3" t="s">
        <v>119</v>
      </c>
      <c r="B380" s="4"/>
      <c r="C380" s="6" t="s">
        <v>120</v>
      </c>
      <c r="D380" s="1">
        <f>D379*D341/1000000</f>
        <v>3.3899999999999997E-5</v>
      </c>
    </row>
    <row r="381" spans="1:5" x14ac:dyDescent="0.25">
      <c r="A381" s="3" t="s">
        <v>121</v>
      </c>
      <c r="B381" s="4"/>
      <c r="C381" s="6" t="s">
        <v>122</v>
      </c>
      <c r="D381" s="1">
        <f>D379*D343/3600</f>
        <v>1.8833333333333332E-4</v>
      </c>
    </row>
    <row r="382" spans="1:5" x14ac:dyDescent="0.25">
      <c r="A382" s="3" t="s">
        <v>129</v>
      </c>
      <c r="B382" s="4"/>
      <c r="C382" s="4"/>
      <c r="D382" s="4"/>
    </row>
    <row r="383" spans="1:5" x14ac:dyDescent="0.25">
      <c r="A383" s="3" t="s">
        <v>130</v>
      </c>
      <c r="B383" s="4"/>
      <c r="C383" s="4"/>
      <c r="D383" s="4"/>
    </row>
    <row r="384" spans="1:5" x14ac:dyDescent="0.25">
      <c r="A384" s="27" t="s">
        <v>131</v>
      </c>
      <c r="B384" s="4"/>
      <c r="C384" s="4"/>
      <c r="D384" s="4"/>
    </row>
    <row r="385" spans="1:5" x14ac:dyDescent="0.25">
      <c r="A385" s="3" t="s">
        <v>117</v>
      </c>
      <c r="B385" s="4"/>
      <c r="C385" s="4"/>
      <c r="D385" s="4"/>
    </row>
    <row r="386" spans="1:5" x14ac:dyDescent="0.25">
      <c r="A386" s="3" t="s">
        <v>118</v>
      </c>
      <c r="B386" s="4"/>
      <c r="C386" s="6" t="s">
        <v>114</v>
      </c>
      <c r="D386" s="1">
        <v>1.87</v>
      </c>
    </row>
    <row r="387" spans="1:5" ht="15.75" x14ac:dyDescent="0.25">
      <c r="A387" s="3" t="s">
        <v>119</v>
      </c>
      <c r="B387" s="4"/>
      <c r="C387" s="6" t="s">
        <v>120</v>
      </c>
      <c r="D387" s="1">
        <f>D386*D341/1000000</f>
        <v>5.6100000000000002E-5</v>
      </c>
    </row>
    <row r="388" spans="1:5" x14ac:dyDescent="0.25">
      <c r="A388" s="3" t="s">
        <v>121</v>
      </c>
      <c r="B388" s="4"/>
      <c r="C388" s="6" t="s">
        <v>122</v>
      </c>
      <c r="D388" s="1">
        <f>D386*D343/3600</f>
        <v>3.1166666666666669E-4</v>
      </c>
    </row>
    <row r="389" spans="1:5" x14ac:dyDescent="0.25">
      <c r="A389" s="3"/>
      <c r="B389" s="4"/>
      <c r="C389" s="6"/>
      <c r="D389" s="1"/>
    </row>
    <row r="390" spans="1:5" x14ac:dyDescent="0.25">
      <c r="A390" s="3" t="s">
        <v>106</v>
      </c>
      <c r="B390" s="4"/>
      <c r="C390" s="4"/>
      <c r="D390" s="4"/>
    </row>
    <row r="391" spans="1:5" x14ac:dyDescent="0.25">
      <c r="A391" s="3" t="s">
        <v>185</v>
      </c>
      <c r="B391" s="4"/>
      <c r="C391" s="4"/>
      <c r="D391" s="4"/>
    </row>
    <row r="392" spans="1:5" x14ac:dyDescent="0.25">
      <c r="A392" s="3" t="s">
        <v>125</v>
      </c>
      <c r="B392" s="4"/>
      <c r="C392" s="6" t="s">
        <v>37</v>
      </c>
      <c r="D392" s="33">
        <v>827.2</v>
      </c>
    </row>
    <row r="393" spans="1:5" x14ac:dyDescent="0.25">
      <c r="A393" s="3" t="s">
        <v>109</v>
      </c>
      <c r="B393" s="4"/>
      <c r="C393" s="6"/>
      <c r="D393" s="1"/>
    </row>
    <row r="394" spans="1:5" x14ac:dyDescent="0.25">
      <c r="A394" s="3" t="s">
        <v>126</v>
      </c>
      <c r="B394" s="4"/>
      <c r="C394" s="6" t="s">
        <v>111</v>
      </c>
      <c r="D394" s="1">
        <v>0.9</v>
      </c>
    </row>
    <row r="395" spans="1:5" x14ac:dyDescent="0.25">
      <c r="A395" s="3" t="s">
        <v>112</v>
      </c>
      <c r="B395" s="4"/>
      <c r="C395" s="6"/>
      <c r="D395" s="1"/>
    </row>
    <row r="396" spans="1:5" x14ac:dyDescent="0.25">
      <c r="A396" s="3" t="s">
        <v>118</v>
      </c>
      <c r="B396" s="4"/>
      <c r="C396" s="6" t="s">
        <v>114</v>
      </c>
      <c r="D396" s="1">
        <v>11.5</v>
      </c>
    </row>
    <row r="397" spans="1:5" x14ac:dyDescent="0.25">
      <c r="A397" s="3" t="s">
        <v>115</v>
      </c>
      <c r="B397" s="4"/>
      <c r="C397" s="4"/>
      <c r="D397" s="4"/>
      <c r="E397" s="4"/>
    </row>
    <row r="398" spans="1:5" x14ac:dyDescent="0.25">
      <c r="A398" s="3"/>
      <c r="B398" s="4"/>
      <c r="C398" s="4"/>
      <c r="D398" s="4"/>
      <c r="E398" s="4"/>
    </row>
    <row r="399" spans="1:5" x14ac:dyDescent="0.25">
      <c r="A399" s="27" t="s">
        <v>116</v>
      </c>
      <c r="B399" s="4"/>
      <c r="C399" s="4"/>
      <c r="D399" s="4"/>
      <c r="E399" s="4"/>
    </row>
    <row r="400" spans="1:5" x14ac:dyDescent="0.25">
      <c r="A400" s="3" t="s">
        <v>117</v>
      </c>
      <c r="B400" s="4"/>
      <c r="C400" s="4"/>
      <c r="D400" s="4"/>
      <c r="E400" s="4"/>
    </row>
    <row r="401" spans="1:4" x14ac:dyDescent="0.25">
      <c r="A401" s="3" t="s">
        <v>118</v>
      </c>
      <c r="B401" s="4"/>
      <c r="C401" s="6" t="s">
        <v>114</v>
      </c>
      <c r="D401" s="1">
        <v>13.14</v>
      </c>
    </row>
    <row r="402" spans="1:4" ht="15.75" x14ac:dyDescent="0.25">
      <c r="A402" s="3" t="s">
        <v>119</v>
      </c>
      <c r="B402" s="4"/>
      <c r="C402" s="6" t="s">
        <v>120</v>
      </c>
      <c r="D402" s="1">
        <f>D401*D392/1000000</f>
        <v>1.0869408000000001E-2</v>
      </c>
    </row>
    <row r="403" spans="1:4" x14ac:dyDescent="0.25">
      <c r="A403" s="3" t="s">
        <v>121</v>
      </c>
      <c r="B403" s="4"/>
      <c r="C403" s="6" t="s">
        <v>122</v>
      </c>
      <c r="D403" s="1">
        <f>D401*D394/3600</f>
        <v>3.2850000000000002E-3</v>
      </c>
    </row>
    <row r="404" spans="1:4" x14ac:dyDescent="0.25">
      <c r="A404" s="7"/>
      <c r="B404" s="4"/>
      <c r="C404" s="4"/>
      <c r="D404" s="4"/>
    </row>
    <row r="405" spans="1:4" x14ac:dyDescent="0.25">
      <c r="A405" s="27" t="s">
        <v>127</v>
      </c>
      <c r="B405" s="4"/>
      <c r="C405" s="4"/>
      <c r="D405" s="4"/>
    </row>
    <row r="406" spans="1:4" x14ac:dyDescent="0.25">
      <c r="A406" s="3" t="s">
        <v>117</v>
      </c>
      <c r="B406" s="4"/>
      <c r="C406" s="4"/>
      <c r="D406" s="4"/>
    </row>
    <row r="407" spans="1:4" x14ac:dyDescent="0.25">
      <c r="A407" s="3" t="s">
        <v>118</v>
      </c>
      <c r="B407" s="4"/>
      <c r="C407" s="6" t="s">
        <v>114</v>
      </c>
      <c r="D407" s="1">
        <v>0.86</v>
      </c>
    </row>
    <row r="408" spans="1:4" ht="15.75" x14ac:dyDescent="0.25">
      <c r="A408" s="3" t="s">
        <v>119</v>
      </c>
      <c r="B408" s="4"/>
      <c r="C408" s="6" t="s">
        <v>120</v>
      </c>
      <c r="D408" s="1">
        <f>D407*D392/1000000</f>
        <v>7.1139200000000004E-4</v>
      </c>
    </row>
    <row r="409" spans="1:4" x14ac:dyDescent="0.25">
      <c r="A409" s="3" t="s">
        <v>121</v>
      </c>
      <c r="B409" s="4"/>
      <c r="C409" s="6" t="s">
        <v>122</v>
      </c>
      <c r="D409" s="1">
        <f>D407*D394/3600</f>
        <v>2.1499999999999999E-4</v>
      </c>
    </row>
    <row r="410" spans="1:4" x14ac:dyDescent="0.25">
      <c r="A410" s="3" t="s">
        <v>129</v>
      </c>
      <c r="B410" s="4"/>
      <c r="C410" s="4"/>
      <c r="D410" s="4"/>
    </row>
    <row r="411" spans="1:4" x14ac:dyDescent="0.25">
      <c r="A411" s="3" t="s">
        <v>130</v>
      </c>
      <c r="B411" s="4"/>
      <c r="C411" s="4"/>
      <c r="D411" s="4"/>
    </row>
    <row r="412" spans="1:4" x14ac:dyDescent="0.25">
      <c r="A412" s="27" t="s">
        <v>131</v>
      </c>
      <c r="B412" s="4"/>
      <c r="C412" s="4"/>
      <c r="D412" s="4"/>
    </row>
    <row r="413" spans="1:4" x14ac:dyDescent="0.25">
      <c r="A413" s="3" t="s">
        <v>117</v>
      </c>
      <c r="B413" s="4"/>
      <c r="C413" s="4"/>
      <c r="D413" s="4"/>
    </row>
    <row r="414" spans="1:4" x14ac:dyDescent="0.25">
      <c r="A414" s="3" t="s">
        <v>118</v>
      </c>
      <c r="B414" s="4"/>
      <c r="C414" s="6" t="s">
        <v>114</v>
      </c>
      <c r="D414" s="1">
        <v>1.53</v>
      </c>
    </row>
    <row r="415" spans="1:4" ht="15.75" x14ac:dyDescent="0.25">
      <c r="A415" s="3" t="s">
        <v>119</v>
      </c>
      <c r="B415" s="4"/>
      <c r="C415" s="6" t="s">
        <v>120</v>
      </c>
      <c r="D415" s="1">
        <f>D414*D392/1000000</f>
        <v>1.265616E-3</v>
      </c>
    </row>
    <row r="416" spans="1:4" x14ac:dyDescent="0.25">
      <c r="A416" s="3" t="s">
        <v>121</v>
      </c>
      <c r="B416" s="4"/>
      <c r="C416" s="6" t="s">
        <v>122</v>
      </c>
      <c r="D416" s="1">
        <f>D414*D394/3600</f>
        <v>3.8250000000000003E-4</v>
      </c>
    </row>
    <row r="417" spans="1:5" x14ac:dyDescent="0.25">
      <c r="A417" s="3"/>
      <c r="B417" s="4"/>
      <c r="C417" s="6"/>
      <c r="D417" s="1"/>
    </row>
    <row r="418" spans="1:5" x14ac:dyDescent="0.25">
      <c r="A418" s="1" t="s">
        <v>186</v>
      </c>
      <c r="B418" s="2"/>
      <c r="C418" s="2"/>
      <c r="D418" s="2"/>
    </row>
    <row r="419" spans="1:5" x14ac:dyDescent="0.25">
      <c r="A419" s="3" t="s">
        <v>0</v>
      </c>
      <c r="B419" s="4"/>
      <c r="C419" s="6"/>
      <c r="D419" s="1"/>
    </row>
    <row r="420" spans="1:5" x14ac:dyDescent="0.25">
      <c r="A420" s="3" t="s">
        <v>98</v>
      </c>
      <c r="B420" s="4"/>
      <c r="C420" s="6"/>
      <c r="D420" s="1"/>
    </row>
    <row r="421" spans="1:5" x14ac:dyDescent="0.25">
      <c r="A421" s="3" t="s">
        <v>99</v>
      </c>
      <c r="B421" s="4"/>
      <c r="C421" s="6"/>
      <c r="D421" s="1"/>
    </row>
    <row r="422" spans="1:5" x14ac:dyDescent="0.25">
      <c r="A422" s="3" t="s">
        <v>100</v>
      </c>
      <c r="B422" s="4"/>
      <c r="C422" s="6"/>
      <c r="D422" s="1"/>
    </row>
    <row r="423" spans="1:5" x14ac:dyDescent="0.25">
      <c r="A423" s="3"/>
      <c r="B423" s="4"/>
      <c r="C423" s="6"/>
      <c r="D423" s="1"/>
    </row>
    <row r="424" spans="1:5" x14ac:dyDescent="0.25">
      <c r="A424" s="3" t="s">
        <v>101</v>
      </c>
      <c r="B424" s="4"/>
      <c r="C424" s="6" t="s">
        <v>102</v>
      </c>
      <c r="D424" s="1">
        <v>0.8</v>
      </c>
    </row>
    <row r="425" spans="1:5" x14ac:dyDescent="0.25">
      <c r="A425" s="3" t="s">
        <v>153</v>
      </c>
      <c r="B425" s="4"/>
      <c r="C425" s="6" t="s">
        <v>154</v>
      </c>
      <c r="D425" s="1">
        <v>0.13</v>
      </c>
    </row>
    <row r="426" spans="1:5" x14ac:dyDescent="0.25">
      <c r="A426" s="7"/>
      <c r="B426" s="4"/>
      <c r="C426" s="4"/>
      <c r="D426" s="6"/>
      <c r="E426" s="1"/>
    </row>
    <row r="427" spans="1:5" x14ac:dyDescent="0.25">
      <c r="A427" s="3" t="s">
        <v>155</v>
      </c>
      <c r="B427" s="4"/>
      <c r="C427" s="4"/>
      <c r="D427" s="6"/>
      <c r="E427" s="1"/>
    </row>
    <row r="428" spans="1:5" x14ac:dyDescent="0.25">
      <c r="A428" s="3" t="s">
        <v>156</v>
      </c>
      <c r="B428" s="4"/>
      <c r="C428" s="4"/>
      <c r="D428" s="6"/>
      <c r="E428" s="1"/>
    </row>
    <row r="429" spans="1:5" x14ac:dyDescent="0.25">
      <c r="A429" s="3" t="s">
        <v>157</v>
      </c>
      <c r="B429" s="4"/>
      <c r="C429" s="4"/>
      <c r="D429" s="6"/>
      <c r="E429" s="1"/>
    </row>
    <row r="430" spans="1:5" x14ac:dyDescent="0.25">
      <c r="A430" s="3" t="s">
        <v>158</v>
      </c>
      <c r="B430" s="4"/>
      <c r="C430" s="6" t="s">
        <v>159</v>
      </c>
      <c r="D430" s="1">
        <v>10</v>
      </c>
    </row>
    <row r="431" spans="1:5" x14ac:dyDescent="0.25">
      <c r="A431" s="3" t="s">
        <v>160</v>
      </c>
      <c r="B431" s="4"/>
      <c r="C431" s="6"/>
      <c r="D431" s="1"/>
    </row>
    <row r="432" spans="1:5" x14ac:dyDescent="0.25">
      <c r="A432" s="3" t="s">
        <v>161</v>
      </c>
      <c r="B432" s="4"/>
      <c r="C432" s="6" t="s">
        <v>162</v>
      </c>
      <c r="D432" s="1">
        <v>1303</v>
      </c>
    </row>
    <row r="433" spans="1:5" x14ac:dyDescent="0.25">
      <c r="A433" s="3" t="s">
        <v>163</v>
      </c>
      <c r="B433" s="4"/>
      <c r="C433" s="6" t="s">
        <v>164</v>
      </c>
      <c r="D433" s="1">
        <v>131</v>
      </c>
    </row>
    <row r="434" spans="1:5" x14ac:dyDescent="0.25">
      <c r="A434" s="3" t="s">
        <v>115</v>
      </c>
      <c r="B434" s="4"/>
      <c r="C434" s="6"/>
      <c r="D434" s="1"/>
    </row>
    <row r="435" spans="1:5" x14ac:dyDescent="0.25">
      <c r="A435" s="27" t="s">
        <v>127</v>
      </c>
      <c r="B435" s="4"/>
      <c r="C435" s="6"/>
      <c r="D435" s="1"/>
    </row>
    <row r="436" spans="1:5" x14ac:dyDescent="0.25">
      <c r="A436" s="3" t="s">
        <v>165</v>
      </c>
      <c r="B436" s="4"/>
      <c r="C436" s="6" t="s">
        <v>164</v>
      </c>
      <c r="D436" s="1">
        <v>1.9</v>
      </c>
    </row>
    <row r="437" spans="1:5" ht="15.75" x14ac:dyDescent="0.25">
      <c r="A437" s="3" t="s">
        <v>166</v>
      </c>
      <c r="B437" s="4"/>
      <c r="C437" s="6" t="s">
        <v>120</v>
      </c>
      <c r="D437" s="1">
        <f>D436*D432/1000000</f>
        <v>2.4756999999999999E-3</v>
      </c>
    </row>
    <row r="438" spans="1:5" x14ac:dyDescent="0.25">
      <c r="A438" s="3" t="s">
        <v>167</v>
      </c>
      <c r="B438" s="4"/>
      <c r="C438" s="6" t="s">
        <v>122</v>
      </c>
      <c r="D438" s="1">
        <f>D436/3600</f>
        <v>5.2777777777777773E-4</v>
      </c>
    </row>
    <row r="439" spans="1:5" x14ac:dyDescent="0.25">
      <c r="A439" s="7"/>
      <c r="B439" s="4"/>
      <c r="C439" s="4"/>
      <c r="D439" s="6"/>
      <c r="E439" s="1"/>
    </row>
    <row r="440" spans="1:5" x14ac:dyDescent="0.25">
      <c r="A440" s="27" t="s">
        <v>116</v>
      </c>
      <c r="B440" s="4"/>
      <c r="C440" s="4"/>
      <c r="D440" s="6"/>
      <c r="E440" s="1"/>
    </row>
    <row r="441" spans="1:5" x14ac:dyDescent="0.25">
      <c r="A441" s="3" t="s">
        <v>165</v>
      </c>
      <c r="B441" s="4"/>
      <c r="C441" s="6" t="s">
        <v>164</v>
      </c>
      <c r="D441" s="1">
        <v>129.1</v>
      </c>
    </row>
    <row r="442" spans="1:5" ht="15.75" x14ac:dyDescent="0.25">
      <c r="A442" s="3" t="s">
        <v>166</v>
      </c>
      <c r="B442" s="4"/>
      <c r="C442" s="6" t="s">
        <v>120</v>
      </c>
      <c r="D442" s="1">
        <f>D441*D432/1000000</f>
        <v>0.16821729999999999</v>
      </c>
    </row>
    <row r="443" spans="1:5" x14ac:dyDescent="0.25">
      <c r="A443" s="3" t="s">
        <v>167</v>
      </c>
      <c r="B443" s="4"/>
      <c r="C443" s="6" t="s">
        <v>122</v>
      </c>
      <c r="D443" s="1">
        <f>D441/3600</f>
        <v>3.5861111111111107E-2</v>
      </c>
    </row>
    <row r="444" spans="1:5" x14ac:dyDescent="0.25">
      <c r="A444" s="3" t="s">
        <v>129</v>
      </c>
      <c r="B444" s="4"/>
      <c r="C444" s="6"/>
      <c r="D444" s="1"/>
    </row>
    <row r="445" spans="1:5" x14ac:dyDescent="0.25">
      <c r="A445" s="3" t="s">
        <v>130</v>
      </c>
      <c r="B445" s="4"/>
      <c r="C445" s="6"/>
      <c r="D445" s="1"/>
    </row>
    <row r="446" spans="1:5" x14ac:dyDescent="0.25">
      <c r="A446" s="27" t="s">
        <v>148</v>
      </c>
      <c r="B446" s="4"/>
      <c r="C446" s="6"/>
      <c r="D446" s="1"/>
    </row>
    <row r="447" spans="1:5" x14ac:dyDescent="0.25">
      <c r="A447" s="3" t="s">
        <v>168</v>
      </c>
      <c r="B447" s="4"/>
      <c r="C447" s="6" t="s">
        <v>164</v>
      </c>
      <c r="D447" s="1">
        <v>63.4</v>
      </c>
    </row>
    <row r="448" spans="1:5" ht="15.75" x14ac:dyDescent="0.25">
      <c r="A448" s="3" t="s">
        <v>166</v>
      </c>
      <c r="B448" s="4"/>
      <c r="C448" s="6" t="s">
        <v>120</v>
      </c>
      <c r="D448" s="1">
        <f>D447*D432/1000000</f>
        <v>8.2610199999999995E-2</v>
      </c>
    </row>
    <row r="449" spans="1:5" x14ac:dyDescent="0.25">
      <c r="A449" s="3" t="s">
        <v>167</v>
      </c>
      <c r="B449" s="4"/>
      <c r="C449" s="6" t="s">
        <v>122</v>
      </c>
      <c r="D449" s="1">
        <f>D447/3600</f>
        <v>1.7611111111111112E-2</v>
      </c>
    </row>
    <row r="450" spans="1:5" x14ac:dyDescent="0.25">
      <c r="A450" s="7"/>
      <c r="B450" s="4"/>
      <c r="C450" s="6"/>
      <c r="D450" s="1"/>
    </row>
    <row r="451" spans="1:5" x14ac:dyDescent="0.25">
      <c r="A451" s="3" t="s">
        <v>132</v>
      </c>
      <c r="B451" s="4"/>
      <c r="C451" s="6"/>
      <c r="D451" s="1"/>
    </row>
    <row r="452" spans="1:5" x14ac:dyDescent="0.25">
      <c r="A452" s="3" t="s">
        <v>165</v>
      </c>
      <c r="B452" s="4"/>
      <c r="C452" s="6" t="s">
        <v>164</v>
      </c>
      <c r="D452" s="1">
        <v>64.099999999999994</v>
      </c>
    </row>
    <row r="453" spans="1:5" x14ac:dyDescent="0.25">
      <c r="A453" s="3" t="s">
        <v>133</v>
      </c>
      <c r="B453" s="4"/>
      <c r="C453" s="6"/>
      <c r="D453" s="1"/>
    </row>
    <row r="454" spans="1:5" x14ac:dyDescent="0.25">
      <c r="A454" s="27" t="s">
        <v>134</v>
      </c>
      <c r="B454" s="4"/>
      <c r="C454" s="6"/>
      <c r="D454" s="1"/>
    </row>
    <row r="455" spans="1:5" ht="15.75" x14ac:dyDescent="0.25">
      <c r="A455" s="3" t="s">
        <v>169</v>
      </c>
      <c r="B455" s="4"/>
      <c r="C455" s="6" t="s">
        <v>120</v>
      </c>
      <c r="D455" s="1">
        <f>D424*D452*D432/1000000</f>
        <v>6.6817840000000003E-2</v>
      </c>
    </row>
    <row r="456" spans="1:5" x14ac:dyDescent="0.25">
      <c r="A456" s="3" t="s">
        <v>170</v>
      </c>
      <c r="B456" s="4"/>
      <c r="C456" s="6" t="s">
        <v>122</v>
      </c>
      <c r="D456" s="1">
        <f>D424*D452/3600</f>
        <v>1.4244444444444445E-2</v>
      </c>
    </row>
    <row r="457" spans="1:5" x14ac:dyDescent="0.25">
      <c r="A457" s="7"/>
      <c r="B457" s="4"/>
      <c r="C457" s="6"/>
      <c r="D457" s="1"/>
    </row>
    <row r="458" spans="1:5" x14ac:dyDescent="0.25">
      <c r="A458" s="27" t="s">
        <v>137</v>
      </c>
      <c r="B458" s="4"/>
      <c r="C458" s="6"/>
      <c r="D458" s="1"/>
    </row>
    <row r="459" spans="1:5" ht="15.75" x14ac:dyDescent="0.25">
      <c r="A459" s="3" t="s">
        <v>171</v>
      </c>
      <c r="B459" s="4"/>
      <c r="C459" s="6" t="s">
        <v>120</v>
      </c>
      <c r="D459" s="1">
        <f>D425*D452*D432/1000000</f>
        <v>1.0857898999999999E-2</v>
      </c>
    </row>
    <row r="460" spans="1:5" x14ac:dyDescent="0.25">
      <c r="A460" s="3" t="s">
        <v>172</v>
      </c>
      <c r="B460" s="4"/>
      <c r="C460" s="6" t="s">
        <v>122</v>
      </c>
      <c r="D460" s="1">
        <f>D425*D452/3600</f>
        <v>2.3147222222222224E-3</v>
      </c>
    </row>
    <row r="461" spans="1:5" x14ac:dyDescent="0.25">
      <c r="A461" s="3"/>
      <c r="B461" s="4"/>
      <c r="C461" s="4"/>
      <c r="D461" s="6"/>
      <c r="E461" s="1"/>
    </row>
    <row r="462" spans="1:5" ht="15.75" thickBot="1" x14ac:dyDescent="0.3">
      <c r="A462" s="3" t="s">
        <v>173</v>
      </c>
      <c r="B462" s="4"/>
      <c r="C462" s="4"/>
      <c r="D462" s="4"/>
    </row>
    <row r="463" spans="1:5" ht="15.75" thickBot="1" x14ac:dyDescent="0.3">
      <c r="A463" s="15" t="s">
        <v>60</v>
      </c>
      <c r="B463" s="16" t="s">
        <v>93</v>
      </c>
      <c r="C463" s="16" t="s">
        <v>61</v>
      </c>
      <c r="D463" s="16" t="s">
        <v>94</v>
      </c>
    </row>
    <row r="464" spans="1:5" ht="15.75" thickBot="1" x14ac:dyDescent="0.3">
      <c r="A464" s="17">
        <v>110</v>
      </c>
      <c r="B464" s="18" t="s">
        <v>174</v>
      </c>
      <c r="C464" s="28">
        <f>D375</f>
        <v>3.3333333333333335E-5</v>
      </c>
      <c r="D464" s="29">
        <f>D374</f>
        <v>6.0000000000000002E-6</v>
      </c>
    </row>
    <row r="465" spans="1:5" ht="26.25" thickBot="1" x14ac:dyDescent="0.3">
      <c r="A465" s="17">
        <v>123</v>
      </c>
      <c r="B465" s="18" t="s">
        <v>175</v>
      </c>
      <c r="C465" s="29">
        <f>D205+D226+D254+D294+D351+D403+D443</f>
        <v>5.7257388888888885E-2</v>
      </c>
      <c r="D465" s="29">
        <f>D204+D225+D253+D293+D350+D402+D442</f>
        <v>0.231592148</v>
      </c>
    </row>
    <row r="466" spans="1:5" ht="15.75" thickBot="1" x14ac:dyDescent="0.3">
      <c r="A466" s="17">
        <v>143</v>
      </c>
      <c r="B466" s="18" t="s">
        <v>176</v>
      </c>
      <c r="C466" s="29">
        <f>D232+D260+D300+D357+D409+D438</f>
        <v>1.8450555555555551E-3</v>
      </c>
      <c r="D466" s="29">
        <f>D231+D259+D299+D356+D408+D437</f>
        <v>1.1963212000000001E-2</v>
      </c>
    </row>
    <row r="467" spans="1:5" ht="15.75" thickBot="1" x14ac:dyDescent="0.3">
      <c r="A467" s="17">
        <v>146</v>
      </c>
      <c r="B467" s="18" t="s">
        <v>177</v>
      </c>
      <c r="C467" s="30">
        <f>D369</f>
        <v>8.3333333333333337E-6</v>
      </c>
      <c r="D467" s="29">
        <f>D368</f>
        <v>1.5E-6</v>
      </c>
    </row>
    <row r="468" spans="1:5" ht="15.75" thickBot="1" x14ac:dyDescent="0.3">
      <c r="A468" s="17">
        <v>203</v>
      </c>
      <c r="B468" s="18" t="s">
        <v>178</v>
      </c>
      <c r="C468" s="29">
        <f>D266+D211</f>
        <v>8.3236111111111108E-4</v>
      </c>
      <c r="D468" s="29">
        <f>D265+D210</f>
        <v>2.1654000000000001E-4</v>
      </c>
    </row>
    <row r="469" spans="1:5" ht="15.75" thickBot="1" x14ac:dyDescent="0.3">
      <c r="A469" s="17">
        <v>301</v>
      </c>
      <c r="B469" s="18" t="s">
        <v>179</v>
      </c>
      <c r="C469" s="29">
        <f>D327+D456</f>
        <v>1.4646444444444445E-2</v>
      </c>
      <c r="D469" s="29">
        <f>D326+D455</f>
        <v>6.6904240000000004E-2</v>
      </c>
    </row>
    <row r="470" spans="1:5" ht="15.75" thickBot="1" x14ac:dyDescent="0.3">
      <c r="A470" s="17">
        <v>304</v>
      </c>
      <c r="B470" s="18" t="s">
        <v>180</v>
      </c>
      <c r="C470" s="31">
        <f>D460+D331</f>
        <v>2.3800472222222225E-3</v>
      </c>
      <c r="D470" s="31">
        <f>D330+D459</f>
        <v>1.0871938999999999E-2</v>
      </c>
    </row>
    <row r="471" spans="1:5" ht="15.75" thickBot="1" x14ac:dyDescent="0.3">
      <c r="A471" s="17">
        <v>337</v>
      </c>
      <c r="B471" s="18" t="s">
        <v>181</v>
      </c>
      <c r="C471" s="29">
        <f>D337+D449</f>
        <v>2.008638888888889E-2</v>
      </c>
      <c r="D471" s="25">
        <f>D336+D448</f>
        <v>8.3142199999999999E-2</v>
      </c>
    </row>
    <row r="472" spans="1:5" ht="15.75" thickBot="1" x14ac:dyDescent="0.3">
      <c r="A472" s="17">
        <v>342</v>
      </c>
      <c r="B472" s="18" t="s">
        <v>182</v>
      </c>
      <c r="C472" s="29">
        <f>D239+D279+D319+D388+D416</f>
        <v>1.1593333333333334E-3</v>
      </c>
      <c r="D472" s="31">
        <f>D238+D278+D318+D387+D415</f>
        <v>3.3831959999999998E-3</v>
      </c>
    </row>
    <row r="473" spans="1:5" ht="39" thickBot="1" x14ac:dyDescent="0.3">
      <c r="A473" s="17">
        <v>344</v>
      </c>
      <c r="B473" s="18" t="s">
        <v>183</v>
      </c>
      <c r="C473" s="32">
        <f>D272+D312+D381</f>
        <v>4.3555555555555557E-4</v>
      </c>
      <c r="D473" s="29">
        <f>D271+D311+D380</f>
        <v>7.8700000000000002E-5</v>
      </c>
    </row>
    <row r="474" spans="1:5" ht="39" thickBot="1" x14ac:dyDescent="0.3">
      <c r="A474" s="17">
        <v>2908</v>
      </c>
      <c r="B474" s="18" t="s">
        <v>62</v>
      </c>
      <c r="C474" s="32">
        <f>D306+D363</f>
        <v>2.3611111111111112E-4</v>
      </c>
      <c r="D474" s="29">
        <f>D305+D362</f>
        <v>4.9000000000000005E-5</v>
      </c>
    </row>
    <row r="476" spans="1:5" x14ac:dyDescent="0.25">
      <c r="A476" s="1" t="s">
        <v>606</v>
      </c>
    </row>
    <row r="477" spans="1:5" x14ac:dyDescent="0.25">
      <c r="A477" s="1" t="s">
        <v>225</v>
      </c>
    </row>
    <row r="478" spans="1:5" x14ac:dyDescent="0.25">
      <c r="A478" s="3" t="s">
        <v>0</v>
      </c>
      <c r="B478" s="4"/>
      <c r="C478" s="4"/>
      <c r="D478" s="4"/>
      <c r="E478" s="4"/>
    </row>
    <row r="479" spans="1:5" x14ac:dyDescent="0.25">
      <c r="A479" s="3" t="s">
        <v>98</v>
      </c>
      <c r="B479" s="4"/>
      <c r="C479" s="4"/>
      <c r="D479" s="4"/>
      <c r="E479" s="4"/>
    </row>
    <row r="480" spans="1:5" x14ac:dyDescent="0.25">
      <c r="A480" s="3" t="s">
        <v>187</v>
      </c>
      <c r="B480" s="4"/>
      <c r="C480" s="4"/>
      <c r="D480" s="4"/>
      <c r="E480" s="4"/>
    </row>
    <row r="481" spans="1:5" x14ac:dyDescent="0.25">
      <c r="A481" s="3" t="s">
        <v>188</v>
      </c>
      <c r="B481" s="4"/>
      <c r="C481" s="4"/>
      <c r="D481" s="4"/>
      <c r="E481" s="4"/>
    </row>
    <row r="482" spans="1:5" x14ac:dyDescent="0.25">
      <c r="A482" s="3"/>
      <c r="B482" s="4"/>
      <c r="C482" s="4"/>
      <c r="D482" s="4"/>
      <c r="E482" s="4"/>
    </row>
    <row r="483" spans="1:5" x14ac:dyDescent="0.25">
      <c r="A483" s="3" t="s">
        <v>189</v>
      </c>
      <c r="B483" s="4"/>
      <c r="C483" s="4"/>
      <c r="D483" s="4"/>
      <c r="E483" s="4"/>
    </row>
    <row r="484" spans="1:5" x14ac:dyDescent="0.25">
      <c r="A484" s="3" t="s">
        <v>190</v>
      </c>
      <c r="B484" s="4"/>
      <c r="C484" s="4"/>
      <c r="D484" s="4"/>
      <c r="E484" s="4"/>
    </row>
    <row r="485" spans="1:5" x14ac:dyDescent="0.25">
      <c r="A485" s="3" t="s">
        <v>191</v>
      </c>
      <c r="B485" s="4"/>
      <c r="C485" s="4"/>
      <c r="D485" s="4"/>
      <c r="E485" s="4"/>
    </row>
    <row r="486" spans="1:5" x14ac:dyDescent="0.25">
      <c r="A486" s="3" t="s">
        <v>192</v>
      </c>
      <c r="B486" s="4"/>
      <c r="C486" s="4"/>
      <c r="D486" s="4"/>
      <c r="E486" s="4"/>
    </row>
    <row r="487" spans="1:5" x14ac:dyDescent="0.25">
      <c r="A487" s="3" t="s">
        <v>193</v>
      </c>
      <c r="B487" s="4"/>
      <c r="C487" s="4"/>
      <c r="D487" s="4"/>
      <c r="E487" s="4"/>
    </row>
    <row r="488" spans="1:5" x14ac:dyDescent="0.25">
      <c r="A488" s="8" t="s">
        <v>216</v>
      </c>
      <c r="B488" s="4"/>
      <c r="C488" s="4"/>
      <c r="D488" s="4"/>
      <c r="E488" s="4"/>
    </row>
    <row r="489" spans="1:5" x14ac:dyDescent="0.25">
      <c r="A489" s="3" t="s">
        <v>194</v>
      </c>
      <c r="B489" s="4"/>
      <c r="C489" s="6" t="s">
        <v>217</v>
      </c>
      <c r="D489" s="6">
        <v>80</v>
      </c>
      <c r="E489" s="4"/>
    </row>
    <row r="490" spans="1:5" x14ac:dyDescent="0.25">
      <c r="A490" s="3" t="s">
        <v>195</v>
      </c>
      <c r="B490" s="4"/>
      <c r="C490" s="6" t="s">
        <v>218</v>
      </c>
      <c r="D490" s="6">
        <v>1</v>
      </c>
      <c r="E490" s="4"/>
    </row>
    <row r="491" spans="1:5" x14ac:dyDescent="0.25">
      <c r="A491" s="3" t="s">
        <v>196</v>
      </c>
      <c r="B491" s="4"/>
      <c r="C491" s="6" t="s">
        <v>219</v>
      </c>
      <c r="D491" s="6">
        <v>1</v>
      </c>
      <c r="E491" s="4"/>
    </row>
    <row r="492" spans="1:5" x14ac:dyDescent="0.25">
      <c r="A492" s="3" t="s">
        <v>197</v>
      </c>
      <c r="B492" s="4"/>
      <c r="C492" s="6" t="s">
        <v>220</v>
      </c>
      <c r="D492" s="6">
        <v>11</v>
      </c>
      <c r="E492" s="4"/>
    </row>
    <row r="493" spans="1:5" x14ac:dyDescent="0.25">
      <c r="A493" s="7"/>
      <c r="B493" s="4"/>
      <c r="C493" s="6"/>
      <c r="D493" s="6"/>
      <c r="E493" s="4"/>
    </row>
    <row r="494" spans="1:5" x14ac:dyDescent="0.25">
      <c r="A494" s="27" t="s">
        <v>198</v>
      </c>
      <c r="B494" s="4"/>
      <c r="C494" s="6"/>
      <c r="D494" s="6"/>
      <c r="E494" s="4"/>
    </row>
    <row r="495" spans="1:5" x14ac:dyDescent="0.25">
      <c r="A495" s="27" t="s">
        <v>199</v>
      </c>
      <c r="B495" s="4"/>
      <c r="C495" s="6"/>
      <c r="D495" s="6"/>
      <c r="E495" s="4"/>
    </row>
    <row r="496" spans="1:5" ht="15.75" x14ac:dyDescent="0.25">
      <c r="A496" s="3" t="s">
        <v>200</v>
      </c>
      <c r="B496" s="4"/>
      <c r="C496" s="6" t="s">
        <v>221</v>
      </c>
      <c r="D496" s="6">
        <v>0.05</v>
      </c>
      <c r="E496" s="4"/>
    </row>
    <row r="497" spans="1:5" ht="15.75" x14ac:dyDescent="0.25">
      <c r="A497" s="3" t="s">
        <v>201</v>
      </c>
      <c r="B497" s="4"/>
      <c r="C497" s="6" t="s">
        <v>221</v>
      </c>
      <c r="D497" s="6">
        <f>(D492*D496)/100000</f>
        <v>5.5000000000000007E-6</v>
      </c>
      <c r="E497" s="4"/>
    </row>
    <row r="498" spans="1:5" ht="15.75" x14ac:dyDescent="0.25">
      <c r="A498" s="3" t="s">
        <v>202</v>
      </c>
      <c r="B498" s="4"/>
      <c r="C498" s="6" t="s">
        <v>222</v>
      </c>
      <c r="D498" s="6">
        <f>3600*D497*D489*D490/1000000</f>
        <v>1.584E-6</v>
      </c>
      <c r="E498" s="4"/>
    </row>
    <row r="499" spans="1:5" x14ac:dyDescent="0.25">
      <c r="A499" s="3" t="s">
        <v>203</v>
      </c>
      <c r="B499" s="4"/>
      <c r="C499" s="6" t="s">
        <v>50</v>
      </c>
      <c r="D499" s="6">
        <f>D497*D491</f>
        <v>5.5000000000000007E-6</v>
      </c>
      <c r="E499" s="4"/>
    </row>
    <row r="500" spans="1:5" x14ac:dyDescent="0.25">
      <c r="A500" s="7"/>
      <c r="B500" s="4"/>
      <c r="C500" s="4"/>
      <c r="D500" s="4"/>
      <c r="E500" s="4"/>
    </row>
    <row r="501" spans="1:5" ht="15.75" thickBot="1" x14ac:dyDescent="0.3">
      <c r="A501" s="3" t="s">
        <v>173</v>
      </c>
      <c r="B501" s="4"/>
      <c r="C501" s="4"/>
      <c r="D501" s="4"/>
      <c r="E501" s="4"/>
    </row>
    <row r="502" spans="1:5" ht="15.75" thickBot="1" x14ac:dyDescent="0.3">
      <c r="A502" s="15" t="s">
        <v>60</v>
      </c>
      <c r="B502" s="16" t="s">
        <v>93</v>
      </c>
      <c r="C502" s="16" t="s">
        <v>61</v>
      </c>
      <c r="D502" s="16" t="s">
        <v>94</v>
      </c>
      <c r="E502" s="4"/>
    </row>
    <row r="503" spans="1:5" ht="26.25" thickBot="1" x14ac:dyDescent="0.3">
      <c r="A503" s="17">
        <v>2868</v>
      </c>
      <c r="B503" s="18" t="s">
        <v>204</v>
      </c>
      <c r="C503" s="28">
        <f>D499</f>
        <v>5.5000000000000007E-6</v>
      </c>
      <c r="D503" s="28">
        <f>D498</f>
        <v>1.584E-6</v>
      </c>
      <c r="E503" s="4"/>
    </row>
    <row r="504" spans="1:5" x14ac:dyDescent="0.25">
      <c r="A504" s="4"/>
      <c r="B504" s="4"/>
      <c r="C504" s="4"/>
      <c r="D504" s="4"/>
      <c r="E504" s="4"/>
    </row>
    <row r="505" spans="1:5" x14ac:dyDescent="0.25">
      <c r="A505" s="3" t="s">
        <v>213</v>
      </c>
      <c r="B505" s="4"/>
      <c r="C505" s="4"/>
      <c r="D505" s="4"/>
      <c r="E505" s="4"/>
    </row>
    <row r="506" spans="1:5" x14ac:dyDescent="0.25">
      <c r="A506" s="3" t="s">
        <v>190</v>
      </c>
      <c r="B506" s="4"/>
      <c r="C506" s="4"/>
      <c r="D506" s="4"/>
      <c r="E506" s="4"/>
    </row>
    <row r="507" spans="1:5" x14ac:dyDescent="0.25">
      <c r="A507" s="3" t="s">
        <v>205</v>
      </c>
      <c r="B507" s="4"/>
      <c r="C507" s="4"/>
      <c r="D507" s="4"/>
      <c r="E507" s="4"/>
    </row>
    <row r="508" spans="1:5" x14ac:dyDescent="0.25">
      <c r="A508" s="8" t="s">
        <v>214</v>
      </c>
      <c r="B508" s="4"/>
      <c r="C508" s="4"/>
      <c r="D508" s="4"/>
      <c r="E508" s="4"/>
    </row>
    <row r="509" spans="1:5" x14ac:dyDescent="0.25">
      <c r="A509" s="3" t="s">
        <v>194</v>
      </c>
      <c r="B509" s="4"/>
      <c r="C509" s="6" t="s">
        <v>217</v>
      </c>
      <c r="D509" s="6">
        <v>360</v>
      </c>
      <c r="E509" s="4"/>
    </row>
    <row r="510" spans="1:5" x14ac:dyDescent="0.25">
      <c r="A510" s="3" t="s">
        <v>195</v>
      </c>
      <c r="B510" s="4"/>
      <c r="C510" s="6" t="s">
        <v>218</v>
      </c>
      <c r="D510" s="6">
        <v>1</v>
      </c>
      <c r="E510" s="4"/>
    </row>
    <row r="511" spans="1:5" x14ac:dyDescent="0.25">
      <c r="A511" s="3" t="s">
        <v>196</v>
      </c>
      <c r="B511" s="4"/>
      <c r="C511" s="6" t="s">
        <v>219</v>
      </c>
      <c r="D511" s="6">
        <v>1</v>
      </c>
      <c r="E511" s="4"/>
    </row>
    <row r="512" spans="1:5" x14ac:dyDescent="0.25">
      <c r="A512" s="7"/>
      <c r="B512" s="4"/>
      <c r="C512" s="6"/>
      <c r="D512" s="6"/>
      <c r="E512" s="4"/>
    </row>
    <row r="513" spans="1:5" x14ac:dyDescent="0.25">
      <c r="A513" s="38" t="s">
        <v>206</v>
      </c>
      <c r="B513" s="4"/>
      <c r="C513" s="6"/>
      <c r="D513" s="6"/>
      <c r="E513" s="4"/>
    </row>
    <row r="514" spans="1:5" x14ac:dyDescent="0.25">
      <c r="A514" s="3" t="s">
        <v>207</v>
      </c>
      <c r="B514" s="4"/>
      <c r="C514" s="6" t="s">
        <v>221</v>
      </c>
      <c r="D514" s="6">
        <v>1.2999999999999999E-2</v>
      </c>
      <c r="E514" s="4"/>
    </row>
    <row r="515" spans="1:5" x14ac:dyDescent="0.25">
      <c r="A515" s="39" t="s">
        <v>208</v>
      </c>
      <c r="B515" s="4"/>
      <c r="C515" s="43" t="s">
        <v>223</v>
      </c>
      <c r="D515" s="6">
        <v>0.2</v>
      </c>
      <c r="E515" s="4"/>
    </row>
    <row r="516" spans="1:5" ht="15.75" x14ac:dyDescent="0.25">
      <c r="A516" s="3" t="s">
        <v>202</v>
      </c>
      <c r="B516" s="4"/>
      <c r="C516" s="6" t="s">
        <v>222</v>
      </c>
      <c r="D516" s="6">
        <f>3600*D514*D509*D510/1000000</f>
        <v>1.6847999999999998E-2</v>
      </c>
      <c r="E516" s="4"/>
    </row>
    <row r="517" spans="1:5" x14ac:dyDescent="0.25">
      <c r="A517" s="3" t="s">
        <v>209</v>
      </c>
      <c r="B517" s="4"/>
      <c r="C517" s="6" t="s">
        <v>50</v>
      </c>
      <c r="D517" s="6">
        <f>D515*D511*D514</f>
        <v>2.5999999999999999E-3</v>
      </c>
      <c r="E517" s="4"/>
    </row>
    <row r="518" spans="1:5" x14ac:dyDescent="0.25">
      <c r="A518" s="3"/>
      <c r="B518" s="4"/>
      <c r="C518" s="6"/>
      <c r="D518" s="6"/>
      <c r="E518" s="4"/>
    </row>
    <row r="519" spans="1:5" x14ac:dyDescent="0.25">
      <c r="A519" s="38" t="s">
        <v>210</v>
      </c>
      <c r="B519" s="4"/>
      <c r="C519" s="6"/>
      <c r="D519" s="6"/>
      <c r="E519" s="4"/>
    </row>
    <row r="520" spans="1:5" x14ac:dyDescent="0.25">
      <c r="A520" s="3" t="s">
        <v>207</v>
      </c>
      <c r="B520" s="4"/>
      <c r="C520" s="6" t="s">
        <v>221</v>
      </c>
      <c r="D520" s="6">
        <v>2.1000000000000001E-2</v>
      </c>
      <c r="E520" s="4"/>
    </row>
    <row r="521" spans="1:5" x14ac:dyDescent="0.25">
      <c r="A521" s="39" t="s">
        <v>208</v>
      </c>
      <c r="B521" s="4"/>
      <c r="C521" s="43" t="s">
        <v>223</v>
      </c>
      <c r="D521" s="6">
        <v>0.2</v>
      </c>
      <c r="E521" s="4"/>
    </row>
    <row r="522" spans="1:5" ht="15.75" x14ac:dyDescent="0.25">
      <c r="A522" s="3" t="s">
        <v>202</v>
      </c>
      <c r="B522" s="4"/>
      <c r="C522" s="6" t="s">
        <v>222</v>
      </c>
      <c r="D522" s="6">
        <f>3600*D520*D509*D510/1000000</f>
        <v>2.7216000000000004E-2</v>
      </c>
      <c r="E522" s="4"/>
    </row>
    <row r="523" spans="1:5" x14ac:dyDescent="0.25">
      <c r="A523" s="3" t="s">
        <v>209</v>
      </c>
      <c r="B523" s="4"/>
      <c r="C523" s="6" t="s">
        <v>50</v>
      </c>
      <c r="D523" s="6">
        <f>D520*D521*D511</f>
        <v>4.2000000000000006E-3</v>
      </c>
      <c r="E523" s="4"/>
    </row>
    <row r="524" spans="1:5" x14ac:dyDescent="0.25">
      <c r="A524" s="3"/>
      <c r="B524" s="4"/>
      <c r="C524" s="4"/>
      <c r="D524" s="4"/>
      <c r="E524" s="4"/>
    </row>
    <row r="525" spans="1:5" ht="15.75" thickBot="1" x14ac:dyDescent="0.3">
      <c r="A525" s="3" t="s">
        <v>173</v>
      </c>
      <c r="B525" s="4"/>
      <c r="C525" s="4"/>
      <c r="D525" s="4"/>
      <c r="E525" s="4"/>
    </row>
    <row r="526" spans="1:5" ht="15.75" thickBot="1" x14ac:dyDescent="0.3">
      <c r="A526" s="15" t="s">
        <v>60</v>
      </c>
      <c r="B526" s="16" t="s">
        <v>93</v>
      </c>
      <c r="C526" s="16" t="s">
        <v>61</v>
      </c>
      <c r="D526" s="16" t="s">
        <v>94</v>
      </c>
      <c r="E526" s="4"/>
    </row>
    <row r="527" spans="1:5" ht="15.75" thickBot="1" x14ac:dyDescent="0.3">
      <c r="A527" s="17">
        <v>2902</v>
      </c>
      <c r="B527" s="18" t="s">
        <v>211</v>
      </c>
      <c r="C527" s="40">
        <f>D523</f>
        <v>4.2000000000000006E-3</v>
      </c>
      <c r="D527" s="25">
        <f>D522</f>
        <v>2.7216000000000004E-2</v>
      </c>
      <c r="E527" s="4"/>
    </row>
    <row r="528" spans="1:5" ht="15.75" thickBot="1" x14ac:dyDescent="0.3">
      <c r="A528" s="17">
        <v>2930</v>
      </c>
      <c r="B528" s="18" t="s">
        <v>212</v>
      </c>
      <c r="C528" s="41">
        <f>D517</f>
        <v>2.5999999999999999E-3</v>
      </c>
      <c r="D528" s="31">
        <f>D516</f>
        <v>1.6847999999999998E-2</v>
      </c>
      <c r="E528" s="4"/>
    </row>
    <row r="529" spans="1:5" x14ac:dyDescent="0.25">
      <c r="A529" s="4"/>
      <c r="B529" s="4"/>
      <c r="C529" s="4"/>
      <c r="D529" s="4"/>
      <c r="E529" s="4"/>
    </row>
    <row r="530" spans="1:5" x14ac:dyDescent="0.25">
      <c r="A530" s="3" t="s">
        <v>189</v>
      </c>
      <c r="B530" s="4"/>
      <c r="C530" s="4"/>
      <c r="D530" s="4"/>
      <c r="E530" s="4"/>
    </row>
    <row r="531" spans="1:5" x14ac:dyDescent="0.25">
      <c r="A531" s="3" t="s">
        <v>190</v>
      </c>
      <c r="B531" s="4"/>
      <c r="C531" s="4"/>
      <c r="D531" s="4"/>
      <c r="E531" s="4"/>
    </row>
    <row r="532" spans="1:5" x14ac:dyDescent="0.25">
      <c r="A532" s="3" t="s">
        <v>191</v>
      </c>
      <c r="B532" s="4"/>
      <c r="C532" s="4"/>
      <c r="D532" s="4"/>
      <c r="E532" s="4"/>
    </row>
    <row r="533" spans="1:5" x14ac:dyDescent="0.25">
      <c r="A533" s="3" t="s">
        <v>192</v>
      </c>
      <c r="B533" s="4"/>
      <c r="C533" s="4"/>
      <c r="D533" s="4"/>
      <c r="E533" s="4"/>
    </row>
    <row r="534" spans="1:5" x14ac:dyDescent="0.25">
      <c r="A534" s="3" t="s">
        <v>193</v>
      </c>
      <c r="B534" s="4"/>
      <c r="C534" s="4"/>
      <c r="D534" s="4"/>
      <c r="E534" s="4"/>
    </row>
    <row r="535" spans="1:5" x14ac:dyDescent="0.25">
      <c r="A535" s="8" t="s">
        <v>224</v>
      </c>
      <c r="B535" s="4"/>
      <c r="C535" s="4"/>
      <c r="D535" s="4"/>
      <c r="E535" s="4"/>
    </row>
    <row r="536" spans="1:5" x14ac:dyDescent="0.25">
      <c r="A536" s="3" t="s">
        <v>194</v>
      </c>
      <c r="B536" s="4"/>
      <c r="C536" s="6" t="s">
        <v>217</v>
      </c>
      <c r="D536" s="6">
        <v>80</v>
      </c>
      <c r="E536" s="4"/>
    </row>
    <row r="537" spans="1:5" x14ac:dyDescent="0.25">
      <c r="A537" s="3" t="s">
        <v>195</v>
      </c>
      <c r="B537" s="4"/>
      <c r="C537" s="6" t="s">
        <v>218</v>
      </c>
      <c r="D537" s="6">
        <v>1</v>
      </c>
      <c r="E537" s="4"/>
    </row>
    <row r="538" spans="1:5" x14ac:dyDescent="0.25">
      <c r="A538" s="3" t="s">
        <v>196</v>
      </c>
      <c r="B538" s="4"/>
      <c r="C538" s="6" t="s">
        <v>219</v>
      </c>
      <c r="D538" s="6">
        <v>1</v>
      </c>
      <c r="E538" s="4"/>
    </row>
    <row r="539" spans="1:5" x14ac:dyDescent="0.25">
      <c r="A539" s="3" t="s">
        <v>197</v>
      </c>
      <c r="B539" s="4"/>
      <c r="C539" s="6" t="s">
        <v>220</v>
      </c>
      <c r="D539" s="6">
        <v>4</v>
      </c>
      <c r="E539" s="4"/>
    </row>
    <row r="540" spans="1:5" x14ac:dyDescent="0.25">
      <c r="A540" s="7"/>
      <c r="B540" s="4"/>
      <c r="C540" s="6"/>
      <c r="D540" s="6"/>
      <c r="E540" s="4"/>
    </row>
    <row r="541" spans="1:5" x14ac:dyDescent="0.25">
      <c r="A541" s="27" t="s">
        <v>198</v>
      </c>
      <c r="B541" s="4"/>
      <c r="C541" s="6"/>
      <c r="D541" s="6"/>
      <c r="E541" s="4"/>
    </row>
    <row r="542" spans="1:5" x14ac:dyDescent="0.25">
      <c r="A542" s="27" t="s">
        <v>199</v>
      </c>
      <c r="B542" s="4"/>
      <c r="C542" s="6"/>
      <c r="D542" s="6"/>
      <c r="E542" s="4"/>
    </row>
    <row r="543" spans="1:5" ht="15.75" x14ac:dyDescent="0.25">
      <c r="A543" s="3" t="s">
        <v>200</v>
      </c>
      <c r="B543" s="4"/>
      <c r="C543" s="6" t="s">
        <v>221</v>
      </c>
      <c r="D543" s="6">
        <v>0.05</v>
      </c>
      <c r="E543" s="4"/>
    </row>
    <row r="544" spans="1:5" ht="15.75" x14ac:dyDescent="0.25">
      <c r="A544" s="3" t="s">
        <v>201</v>
      </c>
      <c r="B544" s="4"/>
      <c r="C544" s="6" t="s">
        <v>221</v>
      </c>
      <c r="D544" s="6">
        <f>(D539*D543)/100000</f>
        <v>1.9999999999999999E-6</v>
      </c>
      <c r="E544" s="4"/>
    </row>
    <row r="545" spans="1:5" ht="15.75" x14ac:dyDescent="0.25">
      <c r="A545" s="3" t="s">
        <v>202</v>
      </c>
      <c r="B545" s="4"/>
      <c r="C545" s="6" t="s">
        <v>222</v>
      </c>
      <c r="D545" s="6">
        <f>3600*D544*D536*D537/1000000</f>
        <v>5.7599999999999997E-7</v>
      </c>
      <c r="E545" s="4"/>
    </row>
    <row r="546" spans="1:5" x14ac:dyDescent="0.25">
      <c r="A546" s="3" t="s">
        <v>203</v>
      </c>
      <c r="B546" s="4"/>
      <c r="C546" s="6" t="s">
        <v>50</v>
      </c>
      <c r="D546" s="6">
        <f>D544*D538</f>
        <v>1.9999999999999999E-6</v>
      </c>
      <c r="E546" s="4"/>
    </row>
    <row r="547" spans="1:5" x14ac:dyDescent="0.25">
      <c r="A547" s="7"/>
      <c r="B547" s="4"/>
      <c r="C547" s="4"/>
      <c r="D547" s="4"/>
      <c r="E547" s="4"/>
    </row>
    <row r="548" spans="1:5" ht="15.75" thickBot="1" x14ac:dyDescent="0.3">
      <c r="A548" s="3" t="s">
        <v>173</v>
      </c>
      <c r="B548" s="4"/>
      <c r="C548" s="4"/>
      <c r="D548" s="4"/>
      <c r="E548" s="4"/>
    </row>
    <row r="549" spans="1:5" ht="15.75" thickBot="1" x14ac:dyDescent="0.3">
      <c r="A549" s="15" t="s">
        <v>60</v>
      </c>
      <c r="B549" s="16" t="s">
        <v>93</v>
      </c>
      <c r="C549" s="16" t="s">
        <v>61</v>
      </c>
      <c r="D549" s="16" t="s">
        <v>94</v>
      </c>
      <c r="E549" s="4"/>
    </row>
    <row r="550" spans="1:5" ht="26.25" thickBot="1" x14ac:dyDescent="0.3">
      <c r="A550" s="17">
        <v>2868</v>
      </c>
      <c r="B550" s="18" t="s">
        <v>204</v>
      </c>
      <c r="C550" s="28">
        <f>D546</f>
        <v>1.9999999999999999E-6</v>
      </c>
      <c r="D550" s="28">
        <f>D545</f>
        <v>5.7599999999999997E-7</v>
      </c>
      <c r="E550" s="4"/>
    </row>
    <row r="551" spans="1:5" x14ac:dyDescent="0.25">
      <c r="A551" s="4"/>
      <c r="B551" s="4"/>
      <c r="C551" s="4"/>
      <c r="D551" s="4"/>
      <c r="E551" s="4"/>
    </row>
    <row r="552" spans="1:5" x14ac:dyDescent="0.25">
      <c r="A552" s="3" t="s">
        <v>189</v>
      </c>
      <c r="B552" s="4"/>
      <c r="C552" s="4"/>
      <c r="D552" s="4"/>
      <c r="E552" s="4"/>
    </row>
    <row r="553" spans="1:5" x14ac:dyDescent="0.25">
      <c r="A553" s="3" t="s">
        <v>190</v>
      </c>
      <c r="B553" s="4"/>
      <c r="C553" s="4"/>
      <c r="D553" s="4"/>
      <c r="E553" s="4"/>
    </row>
    <row r="554" spans="1:5" x14ac:dyDescent="0.25">
      <c r="A554" s="3" t="s">
        <v>191</v>
      </c>
      <c r="B554" s="4"/>
      <c r="C554" s="4"/>
      <c r="D554" s="4"/>
      <c r="E554" s="4"/>
    </row>
    <row r="555" spans="1:5" x14ac:dyDescent="0.25">
      <c r="A555" s="3" t="s">
        <v>192</v>
      </c>
      <c r="B555" s="4"/>
      <c r="C555" s="4"/>
      <c r="D555" s="4"/>
      <c r="E555" s="4"/>
    </row>
    <row r="556" spans="1:5" x14ac:dyDescent="0.25">
      <c r="A556" s="3" t="s">
        <v>193</v>
      </c>
      <c r="B556" s="4"/>
      <c r="C556" s="4"/>
      <c r="D556" s="4"/>
      <c r="E556" s="4"/>
    </row>
    <row r="557" spans="1:5" x14ac:dyDescent="0.25">
      <c r="A557" s="8" t="s">
        <v>226</v>
      </c>
      <c r="B557" s="4"/>
      <c r="C557" s="4"/>
      <c r="D557" s="4"/>
      <c r="E557" s="4"/>
    </row>
    <row r="558" spans="1:5" x14ac:dyDescent="0.25">
      <c r="A558" s="3" t="s">
        <v>194</v>
      </c>
      <c r="B558" s="4"/>
      <c r="C558" s="6" t="s">
        <v>217</v>
      </c>
      <c r="D558" s="6">
        <v>80</v>
      </c>
      <c r="E558" s="4"/>
    </row>
    <row r="559" spans="1:5" x14ac:dyDescent="0.25">
      <c r="A559" s="3" t="s">
        <v>195</v>
      </c>
      <c r="B559" s="4"/>
      <c r="C559" s="6" t="s">
        <v>218</v>
      </c>
      <c r="D559" s="6">
        <v>1</v>
      </c>
      <c r="E559" s="4"/>
    </row>
    <row r="560" spans="1:5" x14ac:dyDescent="0.25">
      <c r="A560" s="3" t="s">
        <v>196</v>
      </c>
      <c r="B560" s="4"/>
      <c r="C560" s="6" t="s">
        <v>219</v>
      </c>
      <c r="D560" s="6">
        <v>1</v>
      </c>
      <c r="E560" s="4"/>
    </row>
    <row r="561" spans="1:5" x14ac:dyDescent="0.25">
      <c r="A561" s="3" t="s">
        <v>197</v>
      </c>
      <c r="B561" s="4"/>
      <c r="C561" s="6" t="s">
        <v>220</v>
      </c>
      <c r="D561" s="6">
        <v>11</v>
      </c>
      <c r="E561" s="4"/>
    </row>
    <row r="562" spans="1:5" x14ac:dyDescent="0.25">
      <c r="A562" s="7"/>
      <c r="B562" s="4"/>
      <c r="C562" s="6"/>
      <c r="D562" s="6"/>
      <c r="E562" s="4"/>
    </row>
    <row r="563" spans="1:5" x14ac:dyDescent="0.25">
      <c r="A563" s="27" t="s">
        <v>198</v>
      </c>
      <c r="B563" s="4"/>
      <c r="C563" s="6"/>
      <c r="D563" s="6"/>
      <c r="E563" s="4"/>
    </row>
    <row r="564" spans="1:5" x14ac:dyDescent="0.25">
      <c r="A564" s="27" t="s">
        <v>199</v>
      </c>
      <c r="B564" s="4"/>
      <c r="C564" s="6"/>
      <c r="D564" s="6"/>
      <c r="E564" s="4"/>
    </row>
    <row r="565" spans="1:5" ht="15.75" x14ac:dyDescent="0.25">
      <c r="A565" s="3" t="s">
        <v>200</v>
      </c>
      <c r="B565" s="4"/>
      <c r="C565" s="6" t="s">
        <v>221</v>
      </c>
      <c r="D565" s="6">
        <v>0.05</v>
      </c>
      <c r="E565" s="4"/>
    </row>
    <row r="566" spans="1:5" ht="15.75" x14ac:dyDescent="0.25">
      <c r="A566" s="3" t="s">
        <v>201</v>
      </c>
      <c r="B566" s="4"/>
      <c r="C566" s="6" t="s">
        <v>221</v>
      </c>
      <c r="D566" s="6">
        <f>(D561*D565)/100000</f>
        <v>5.5000000000000007E-6</v>
      </c>
      <c r="E566" s="4"/>
    </row>
    <row r="567" spans="1:5" ht="15.75" x14ac:dyDescent="0.25">
      <c r="A567" s="3" t="s">
        <v>202</v>
      </c>
      <c r="B567" s="4"/>
      <c r="C567" s="6" t="s">
        <v>222</v>
      </c>
      <c r="D567" s="6">
        <f>3600*D566*D558*D559/1000000</f>
        <v>1.584E-6</v>
      </c>
      <c r="E567" s="4"/>
    </row>
    <row r="568" spans="1:5" x14ac:dyDescent="0.25">
      <c r="A568" s="3" t="s">
        <v>203</v>
      </c>
      <c r="B568" s="4"/>
      <c r="C568" s="6" t="s">
        <v>50</v>
      </c>
      <c r="D568" s="6">
        <f>D566*D560</f>
        <v>5.5000000000000007E-6</v>
      </c>
      <c r="E568" s="4"/>
    </row>
    <row r="569" spans="1:5" x14ac:dyDescent="0.25">
      <c r="A569" s="7"/>
      <c r="B569" s="4"/>
      <c r="C569" s="4"/>
      <c r="D569" s="4"/>
      <c r="E569" s="4"/>
    </row>
    <row r="570" spans="1:5" ht="15.75" thickBot="1" x14ac:dyDescent="0.3">
      <c r="A570" s="3" t="s">
        <v>173</v>
      </c>
      <c r="B570" s="4"/>
      <c r="C570" s="4"/>
      <c r="D570" s="4"/>
      <c r="E570" s="4"/>
    </row>
    <row r="571" spans="1:5" ht="15.75" thickBot="1" x14ac:dyDescent="0.3">
      <c r="A571" s="15" t="s">
        <v>60</v>
      </c>
      <c r="B571" s="16" t="s">
        <v>93</v>
      </c>
      <c r="C571" s="16" t="s">
        <v>61</v>
      </c>
      <c r="D571" s="16" t="s">
        <v>94</v>
      </c>
      <c r="E571" s="4"/>
    </row>
    <row r="572" spans="1:5" ht="26.25" thickBot="1" x14ac:dyDescent="0.3">
      <c r="A572" s="17">
        <v>2868</v>
      </c>
      <c r="B572" s="18" t="s">
        <v>204</v>
      </c>
      <c r="C572" s="32">
        <f>D568</f>
        <v>5.5000000000000007E-6</v>
      </c>
      <c r="D572" s="32">
        <f>D567</f>
        <v>1.584E-6</v>
      </c>
      <c r="E572" s="4"/>
    </row>
    <row r="573" spans="1:5" x14ac:dyDescent="0.25">
      <c r="A573" s="4"/>
      <c r="B573" s="4"/>
      <c r="C573" s="4"/>
      <c r="D573" s="4"/>
      <c r="E573" s="4"/>
    </row>
    <row r="574" spans="1:5" ht="15.75" thickBot="1" x14ac:dyDescent="0.3">
      <c r="A574" s="3" t="s">
        <v>215</v>
      </c>
      <c r="B574" s="4"/>
      <c r="C574" s="4"/>
      <c r="D574" s="4"/>
      <c r="E574" s="4"/>
    </row>
    <row r="575" spans="1:5" ht="15.75" thickBot="1" x14ac:dyDescent="0.3">
      <c r="A575" s="15" t="s">
        <v>60</v>
      </c>
      <c r="B575" s="16" t="s">
        <v>93</v>
      </c>
      <c r="C575" s="16" t="s">
        <v>61</v>
      </c>
      <c r="D575" s="16" t="s">
        <v>94</v>
      </c>
      <c r="E575" s="4"/>
    </row>
    <row r="576" spans="1:5" ht="26.25" thickBot="1" x14ac:dyDescent="0.3">
      <c r="A576" s="17">
        <v>2868</v>
      </c>
      <c r="B576" s="18" t="s">
        <v>204</v>
      </c>
      <c r="C576" s="28">
        <f>C550+C503+C572</f>
        <v>1.3000000000000001E-5</v>
      </c>
      <c r="D576" s="28">
        <f>D572+D550+D503</f>
        <v>3.7440000000000001E-6</v>
      </c>
      <c r="E576" s="4"/>
    </row>
    <row r="577" spans="1:9" ht="15.75" thickBot="1" x14ac:dyDescent="0.3">
      <c r="A577" s="17">
        <v>2902</v>
      </c>
      <c r="B577" s="18" t="s">
        <v>211</v>
      </c>
      <c r="C577" s="40">
        <f>C527</f>
        <v>4.2000000000000006E-3</v>
      </c>
      <c r="D577" s="25">
        <f>D527</f>
        <v>2.7216000000000004E-2</v>
      </c>
      <c r="E577" s="4"/>
    </row>
    <row r="578" spans="1:9" ht="15.75" thickBot="1" x14ac:dyDescent="0.3">
      <c r="A578" s="17">
        <v>2930</v>
      </c>
      <c r="B578" s="18" t="s">
        <v>212</v>
      </c>
      <c r="C578" s="41">
        <f>C528</f>
        <v>2.5999999999999999E-3</v>
      </c>
      <c r="D578" s="31">
        <f>D528</f>
        <v>1.6847999999999998E-2</v>
      </c>
      <c r="E578" s="4"/>
    </row>
    <row r="580" spans="1:9" x14ac:dyDescent="0.25">
      <c r="A580" s="7" t="s">
        <v>227</v>
      </c>
      <c r="B580" s="4"/>
      <c r="C580" s="4"/>
      <c r="D580" s="4"/>
      <c r="E580" s="4"/>
      <c r="F580" s="4"/>
      <c r="G580" s="4"/>
      <c r="H580" s="4"/>
      <c r="I580" s="4"/>
    </row>
    <row r="581" spans="1:9" x14ac:dyDescent="0.25">
      <c r="A581" s="7" t="s">
        <v>290</v>
      </c>
      <c r="B581" s="4"/>
      <c r="C581" s="4"/>
      <c r="D581" s="4"/>
      <c r="E581" s="4"/>
      <c r="F581" s="4"/>
      <c r="G581" s="4"/>
      <c r="H581" s="4"/>
      <c r="I581" s="4"/>
    </row>
    <row r="582" spans="1:9" x14ac:dyDescent="0.25">
      <c r="A582" s="3" t="s">
        <v>228</v>
      </c>
      <c r="B582" s="4"/>
      <c r="C582" s="4"/>
      <c r="D582" s="4"/>
      <c r="E582" s="4"/>
      <c r="F582" s="4"/>
      <c r="G582" s="4"/>
      <c r="H582" s="4"/>
      <c r="I582" s="4"/>
    </row>
    <row r="583" spans="1:9" x14ac:dyDescent="0.25">
      <c r="A583" s="3" t="s">
        <v>229</v>
      </c>
      <c r="B583" s="4"/>
      <c r="C583" s="4"/>
      <c r="D583" s="4"/>
      <c r="E583" s="4"/>
      <c r="F583" s="4"/>
      <c r="G583" s="4"/>
      <c r="H583" s="4"/>
      <c r="I583" s="4"/>
    </row>
    <row r="584" spans="1:9" x14ac:dyDescent="0.25">
      <c r="A584" s="3" t="s">
        <v>230</v>
      </c>
      <c r="B584" s="4"/>
      <c r="C584" s="4"/>
      <c r="D584" s="4"/>
      <c r="E584" s="4"/>
      <c r="F584" s="4"/>
      <c r="G584" s="4"/>
      <c r="H584" s="4"/>
      <c r="I584" s="4"/>
    </row>
    <row r="585" spans="1:9" x14ac:dyDescent="0.25">
      <c r="A585" s="3" t="s">
        <v>231</v>
      </c>
      <c r="B585" s="4"/>
      <c r="C585" s="4"/>
      <c r="D585" s="4"/>
      <c r="E585" s="4"/>
      <c r="F585" s="4"/>
      <c r="G585" s="4"/>
      <c r="H585" s="4"/>
      <c r="I585" s="4"/>
    </row>
    <row r="586" spans="1:9" x14ac:dyDescent="0.25">
      <c r="A586" s="3" t="s">
        <v>232</v>
      </c>
      <c r="B586" s="4"/>
      <c r="C586" s="4"/>
      <c r="D586" s="4"/>
      <c r="E586" s="4"/>
      <c r="F586" s="4"/>
      <c r="G586" s="4"/>
      <c r="H586" s="4"/>
      <c r="I586" s="4"/>
    </row>
    <row r="587" spans="1:9" x14ac:dyDescent="0.25">
      <c r="A587" s="3"/>
      <c r="B587" s="4"/>
      <c r="C587" s="4"/>
      <c r="D587" s="4"/>
      <c r="E587" s="4"/>
      <c r="F587" s="4"/>
      <c r="G587" s="4"/>
      <c r="H587" s="4"/>
      <c r="I587" s="4"/>
    </row>
    <row r="588" spans="1:9" x14ac:dyDescent="0.25">
      <c r="A588" s="3" t="s">
        <v>233</v>
      </c>
      <c r="B588" s="4"/>
      <c r="C588" s="6" t="s">
        <v>234</v>
      </c>
      <c r="D588" s="6">
        <v>0.1</v>
      </c>
      <c r="E588" s="4"/>
      <c r="F588" s="4"/>
      <c r="G588" s="4"/>
    </row>
    <row r="589" spans="1:9" x14ac:dyDescent="0.25">
      <c r="A589" s="3" t="s">
        <v>235</v>
      </c>
      <c r="B589" s="4"/>
      <c r="C589" s="6"/>
      <c r="D589" s="6"/>
      <c r="E589" s="4"/>
      <c r="F589" s="4"/>
      <c r="G589" s="4"/>
    </row>
    <row r="590" spans="1:9" x14ac:dyDescent="0.25">
      <c r="A590" s="3" t="s">
        <v>236</v>
      </c>
      <c r="B590" s="4"/>
      <c r="C590" s="6" t="s">
        <v>237</v>
      </c>
      <c r="D590" s="6">
        <v>2</v>
      </c>
      <c r="E590" s="4"/>
      <c r="F590" s="4"/>
      <c r="G590" s="4"/>
    </row>
    <row r="591" spans="1:9" x14ac:dyDescent="0.25">
      <c r="A591" s="3" t="s">
        <v>238</v>
      </c>
      <c r="B591" s="4"/>
      <c r="C591" s="6" t="s">
        <v>239</v>
      </c>
      <c r="D591" s="6">
        <v>882</v>
      </c>
      <c r="E591" s="4"/>
      <c r="F591" s="4"/>
      <c r="G591" s="4"/>
    </row>
    <row r="592" spans="1:9" x14ac:dyDescent="0.25">
      <c r="A592" s="3" t="s">
        <v>240</v>
      </c>
      <c r="B592" s="4"/>
      <c r="C592" s="6" t="s">
        <v>241</v>
      </c>
      <c r="D592" s="6">
        <v>111302</v>
      </c>
      <c r="E592" s="4"/>
      <c r="F592" s="4"/>
      <c r="G592" s="4"/>
    </row>
    <row r="593" spans="1:7" x14ac:dyDescent="0.25">
      <c r="A593" s="7"/>
      <c r="B593" s="4"/>
      <c r="C593" s="6"/>
      <c r="D593" s="6"/>
      <c r="E593" s="4"/>
      <c r="F593" s="4"/>
      <c r="G593" s="4"/>
    </row>
    <row r="594" spans="1:7" x14ac:dyDescent="0.25">
      <c r="A594" s="27" t="s">
        <v>148</v>
      </c>
      <c r="B594" s="4"/>
      <c r="C594" s="6"/>
      <c r="D594" s="6"/>
      <c r="E594" s="4"/>
      <c r="F594" s="4"/>
      <c r="G594" s="4"/>
    </row>
    <row r="595" spans="1:7" x14ac:dyDescent="0.25">
      <c r="A595" s="3" t="s">
        <v>242</v>
      </c>
      <c r="B595" s="4"/>
      <c r="C595" s="6" t="s">
        <v>243</v>
      </c>
      <c r="D595" s="6">
        <v>2.8E-3</v>
      </c>
      <c r="E595" s="4"/>
      <c r="F595" s="4"/>
      <c r="G595" s="4"/>
    </row>
    <row r="596" spans="1:7" x14ac:dyDescent="0.25">
      <c r="A596" s="3" t="s">
        <v>244</v>
      </c>
      <c r="B596" s="4"/>
      <c r="C596" s="6" t="s">
        <v>57</v>
      </c>
      <c r="D596" s="19">
        <f>D595*D590*D591</f>
        <v>4.9391999999999996</v>
      </c>
      <c r="E596" s="4"/>
      <c r="F596" s="4"/>
      <c r="G596" s="4"/>
    </row>
    <row r="597" spans="1:7" x14ac:dyDescent="0.25">
      <c r="A597" s="3" t="s">
        <v>245</v>
      </c>
      <c r="B597" s="4"/>
      <c r="C597" s="6" t="s">
        <v>246</v>
      </c>
      <c r="D597" s="6">
        <v>50</v>
      </c>
      <c r="E597" s="4"/>
      <c r="F597" s="4"/>
      <c r="G597" s="4"/>
    </row>
    <row r="598" spans="1:7" x14ac:dyDescent="0.25">
      <c r="A598" s="3" t="s">
        <v>247</v>
      </c>
      <c r="B598" s="4"/>
      <c r="C598" s="6" t="s">
        <v>248</v>
      </c>
      <c r="D598" s="6">
        <v>44.1</v>
      </c>
      <c r="E598" s="4"/>
      <c r="F598" s="4"/>
      <c r="G598" s="4"/>
    </row>
    <row r="599" spans="1:7" ht="15.75" x14ac:dyDescent="0.25">
      <c r="A599" s="3" t="s">
        <v>249</v>
      </c>
      <c r="B599" s="4"/>
      <c r="C599" s="6" t="s">
        <v>250</v>
      </c>
      <c r="D599" s="19">
        <f>(D597*D592*D588+D598*(1-D588)*D592)/1000</f>
        <v>4974.0863800000006</v>
      </c>
      <c r="E599" s="4"/>
      <c r="F599" s="4"/>
      <c r="G599" s="4"/>
    </row>
    <row r="600" spans="1:7" x14ac:dyDescent="0.25">
      <c r="A600" s="3" t="s">
        <v>251</v>
      </c>
      <c r="B600" s="4"/>
      <c r="C600" s="6" t="s">
        <v>222</v>
      </c>
      <c r="D600" s="44">
        <f>D599/1000</f>
        <v>4.974086380000001</v>
      </c>
      <c r="E600" s="4"/>
      <c r="F600" s="4"/>
      <c r="G600" s="4"/>
    </row>
    <row r="601" spans="1:7" x14ac:dyDescent="0.25">
      <c r="A601" s="7"/>
      <c r="B601" s="4"/>
      <c r="C601" s="6"/>
      <c r="D601" s="6"/>
      <c r="E601" s="4"/>
      <c r="F601" s="4"/>
      <c r="G601" s="4"/>
    </row>
    <row r="602" spans="1:7" x14ac:dyDescent="0.25">
      <c r="A602" s="3" t="s">
        <v>252</v>
      </c>
      <c r="B602" s="4"/>
      <c r="C602" s="6"/>
      <c r="D602" s="6"/>
      <c r="E602" s="4"/>
      <c r="F602" s="4"/>
      <c r="G602" s="4"/>
    </row>
    <row r="603" spans="1:7" x14ac:dyDescent="0.25">
      <c r="A603" s="3" t="s">
        <v>242</v>
      </c>
      <c r="B603" s="4"/>
      <c r="C603" s="6" t="s">
        <v>243</v>
      </c>
      <c r="D603" s="6">
        <v>7.1999999999999998E-3</v>
      </c>
      <c r="E603" s="4"/>
      <c r="F603" s="4"/>
      <c r="G603" s="4"/>
    </row>
    <row r="604" spans="1:7" x14ac:dyDescent="0.25">
      <c r="A604" s="3" t="s">
        <v>244</v>
      </c>
      <c r="B604" s="4"/>
      <c r="C604" s="6" t="s">
        <v>57</v>
      </c>
      <c r="D604" s="6">
        <f>D603*D590*D591</f>
        <v>12.700799999999999</v>
      </c>
      <c r="E604" s="4"/>
      <c r="F604" s="4"/>
      <c r="G604" s="4"/>
    </row>
    <row r="605" spans="1:7" x14ac:dyDescent="0.25">
      <c r="A605" s="3" t="s">
        <v>245</v>
      </c>
      <c r="B605" s="4"/>
      <c r="C605" s="6" t="s">
        <v>246</v>
      </c>
      <c r="D605" s="6">
        <v>120</v>
      </c>
      <c r="E605" s="4"/>
      <c r="F605" s="4"/>
      <c r="G605" s="4"/>
    </row>
    <row r="606" spans="1:7" x14ac:dyDescent="0.25">
      <c r="A606" s="3" t="s">
        <v>247</v>
      </c>
      <c r="B606" s="4"/>
      <c r="C606" s="6" t="s">
        <v>248</v>
      </c>
      <c r="D606" s="6">
        <v>105.5</v>
      </c>
      <c r="E606" s="4"/>
      <c r="F606" s="4"/>
      <c r="G606" s="4"/>
    </row>
    <row r="607" spans="1:7" ht="15.75" x14ac:dyDescent="0.25">
      <c r="A607" s="3" t="s">
        <v>249</v>
      </c>
      <c r="B607" s="4"/>
      <c r="C607" s="6" t="s">
        <v>250</v>
      </c>
      <c r="D607" s="45">
        <f>(D605*D592*D588+D606*(1-D588)*D592)/1000</f>
        <v>11903.748900000001</v>
      </c>
      <c r="E607" s="4"/>
      <c r="F607" s="4"/>
      <c r="G607" s="4"/>
    </row>
    <row r="608" spans="1:7" x14ac:dyDescent="0.25">
      <c r="A608" s="3" t="s">
        <v>251</v>
      </c>
      <c r="B608" s="4"/>
      <c r="C608" s="6" t="s">
        <v>222</v>
      </c>
      <c r="D608" s="21">
        <f>D607/1000</f>
        <v>11.9037489</v>
      </c>
      <c r="E608" s="4"/>
      <c r="F608" s="4"/>
      <c r="G608" s="4"/>
    </row>
    <row r="609" spans="1:7" x14ac:dyDescent="0.25">
      <c r="A609" s="3" t="s">
        <v>253</v>
      </c>
      <c r="B609" s="4"/>
      <c r="C609" s="6"/>
      <c r="D609" s="6"/>
      <c r="E609" s="4"/>
      <c r="F609" s="4"/>
      <c r="G609" s="4"/>
    </row>
    <row r="610" spans="1:7" x14ac:dyDescent="0.25">
      <c r="A610" s="3"/>
      <c r="B610" s="4"/>
      <c r="C610" s="6"/>
      <c r="D610" s="6"/>
      <c r="E610" s="4"/>
      <c r="F610" s="4"/>
      <c r="G610" s="4"/>
    </row>
    <row r="611" spans="1:7" x14ac:dyDescent="0.25">
      <c r="A611" s="27" t="s">
        <v>134</v>
      </c>
      <c r="B611" s="4"/>
      <c r="C611" s="6"/>
      <c r="D611" s="6"/>
      <c r="E611" s="4"/>
      <c r="F611" s="4"/>
      <c r="G611" s="4"/>
    </row>
    <row r="612" spans="1:7" x14ac:dyDescent="0.25">
      <c r="A612" s="3" t="s">
        <v>254</v>
      </c>
      <c r="B612" s="4"/>
      <c r="C612" s="6" t="s">
        <v>57</v>
      </c>
      <c r="D612" s="6">
        <f>0.8*D604</f>
        <v>10.160640000000001</v>
      </c>
      <c r="E612" s="4"/>
      <c r="F612" s="4"/>
      <c r="G612" s="4"/>
    </row>
    <row r="613" spans="1:7" x14ac:dyDescent="0.25">
      <c r="A613" s="3" t="s">
        <v>255</v>
      </c>
      <c r="B613" s="4"/>
      <c r="C613" s="6" t="s">
        <v>222</v>
      </c>
      <c r="D613" s="6">
        <f>0.8*D608</f>
        <v>9.5229991199999997</v>
      </c>
      <c r="E613" s="4"/>
      <c r="F613" s="4"/>
      <c r="G613" s="4"/>
    </row>
    <row r="614" spans="1:7" x14ac:dyDescent="0.25">
      <c r="A614" s="7"/>
      <c r="B614" s="4"/>
      <c r="C614" s="6"/>
      <c r="D614" s="6"/>
      <c r="E614" s="4"/>
      <c r="F614" s="4"/>
      <c r="G614" s="4"/>
    </row>
    <row r="615" spans="1:7" x14ac:dyDescent="0.25">
      <c r="A615" s="27" t="s">
        <v>137</v>
      </c>
      <c r="B615" s="4"/>
      <c r="C615" s="6"/>
      <c r="D615" s="6"/>
      <c r="E615" s="4"/>
      <c r="F615" s="4"/>
      <c r="G615" s="4"/>
    </row>
    <row r="616" spans="1:7" x14ac:dyDescent="0.25">
      <c r="A616" s="3" t="s">
        <v>256</v>
      </c>
      <c r="B616" s="4"/>
      <c r="C616" s="6" t="s">
        <v>57</v>
      </c>
      <c r="D616" s="6">
        <f>0.13*D604</f>
        <v>1.6511039999999999</v>
      </c>
      <c r="E616" s="4"/>
      <c r="F616" s="4"/>
      <c r="G616" s="4"/>
    </row>
    <row r="617" spans="1:7" x14ac:dyDescent="0.25">
      <c r="A617" s="3" t="s">
        <v>257</v>
      </c>
      <c r="B617" s="4"/>
      <c r="C617" s="6" t="s">
        <v>222</v>
      </c>
      <c r="D617" s="6">
        <f>0.13*D608</f>
        <v>1.5474873570000001</v>
      </c>
      <c r="E617" s="4"/>
      <c r="F617" s="4"/>
      <c r="G617" s="4"/>
    </row>
    <row r="618" spans="1:7" x14ac:dyDescent="0.25">
      <c r="A618" s="7"/>
      <c r="B618" s="4"/>
      <c r="C618" s="6"/>
      <c r="D618" s="6"/>
      <c r="E618" s="4"/>
      <c r="F618" s="4"/>
      <c r="G618" s="4"/>
    </row>
    <row r="619" spans="1:7" x14ac:dyDescent="0.25">
      <c r="A619" s="27" t="s">
        <v>258</v>
      </c>
      <c r="B619" s="4"/>
      <c r="C619" s="6"/>
      <c r="D619" s="6"/>
      <c r="E619" s="4"/>
      <c r="F619" s="4"/>
      <c r="G619" s="4"/>
    </row>
    <row r="620" spans="1:7" x14ac:dyDescent="0.25">
      <c r="A620" s="3" t="s">
        <v>242</v>
      </c>
      <c r="B620" s="4"/>
      <c r="C620" s="6" t="s">
        <v>243</v>
      </c>
      <c r="D620" s="6">
        <v>3.5999999999999999E-3</v>
      </c>
      <c r="E620" s="4"/>
      <c r="F620" s="4"/>
      <c r="G620" s="4"/>
    </row>
    <row r="621" spans="1:7" x14ac:dyDescent="0.25">
      <c r="A621" s="3" t="s">
        <v>244</v>
      </c>
      <c r="B621" s="4"/>
      <c r="C621" s="6" t="s">
        <v>57</v>
      </c>
      <c r="D621" s="19">
        <f>D620*D590*D591</f>
        <v>6.3503999999999996</v>
      </c>
      <c r="E621" s="4"/>
      <c r="F621" s="4"/>
      <c r="G621" s="4"/>
    </row>
    <row r="622" spans="1:7" x14ac:dyDescent="0.25">
      <c r="A622" s="3" t="s">
        <v>245</v>
      </c>
      <c r="B622" s="4"/>
      <c r="C622" s="6" t="s">
        <v>246</v>
      </c>
      <c r="D622" s="6">
        <v>60</v>
      </c>
      <c r="E622" s="4"/>
      <c r="F622" s="4"/>
      <c r="G622" s="4"/>
    </row>
    <row r="623" spans="1:7" x14ac:dyDescent="0.25">
      <c r="A623" s="3" t="s">
        <v>247</v>
      </c>
      <c r="B623" s="4"/>
      <c r="C623" s="6" t="s">
        <v>248</v>
      </c>
      <c r="D623" s="6">
        <v>50</v>
      </c>
      <c r="E623" s="4"/>
      <c r="F623" s="4"/>
      <c r="G623" s="4"/>
    </row>
    <row r="624" spans="1:7" ht="15.75" x14ac:dyDescent="0.25">
      <c r="A624" s="3" t="s">
        <v>249</v>
      </c>
      <c r="B624" s="4"/>
      <c r="C624" s="6" t="s">
        <v>250</v>
      </c>
      <c r="D624" s="6">
        <f>(D622*D592*D588+D623*(1-D588)*D592)/1000</f>
        <v>5676.402</v>
      </c>
      <c r="E624" s="4"/>
      <c r="F624" s="4"/>
      <c r="G624" s="4"/>
    </row>
    <row r="625" spans="1:7" x14ac:dyDescent="0.25">
      <c r="A625" s="3" t="s">
        <v>251</v>
      </c>
      <c r="B625" s="4"/>
      <c r="C625" s="6" t="s">
        <v>222</v>
      </c>
      <c r="D625" s="6">
        <f>D624/1000</f>
        <v>5.6764020000000004</v>
      </c>
      <c r="E625" s="4"/>
      <c r="F625" s="4"/>
      <c r="G625" s="4"/>
    </row>
    <row r="626" spans="1:7" x14ac:dyDescent="0.25">
      <c r="A626" s="7"/>
      <c r="B626" s="4"/>
      <c r="C626" s="6"/>
      <c r="D626" s="6"/>
      <c r="E626" s="4"/>
      <c r="F626" s="4"/>
      <c r="G626" s="4"/>
    </row>
    <row r="627" spans="1:7" x14ac:dyDescent="0.25">
      <c r="A627" s="27" t="s">
        <v>259</v>
      </c>
      <c r="B627" s="4"/>
      <c r="C627" s="6"/>
      <c r="D627" s="6"/>
      <c r="E627" s="4"/>
      <c r="F627" s="4"/>
      <c r="G627" s="4"/>
    </row>
    <row r="628" spans="1:7" x14ac:dyDescent="0.25">
      <c r="A628" s="3" t="s">
        <v>242</v>
      </c>
      <c r="B628" s="4"/>
      <c r="C628" s="6" t="s">
        <v>243</v>
      </c>
      <c r="D628" s="6">
        <v>8.0000000000000004E-4</v>
      </c>
      <c r="E628" s="4"/>
      <c r="F628" s="4"/>
      <c r="G628" s="4"/>
    </row>
    <row r="629" spans="1:7" x14ac:dyDescent="0.25">
      <c r="A629" s="3" t="s">
        <v>244</v>
      </c>
      <c r="B629" s="4"/>
      <c r="C629" s="6" t="s">
        <v>57</v>
      </c>
      <c r="D629" s="6">
        <f>D628*D590*D591</f>
        <v>1.4112</v>
      </c>
      <c r="E629" s="4"/>
      <c r="F629" s="4"/>
      <c r="G629" s="4"/>
    </row>
    <row r="630" spans="1:7" x14ac:dyDescent="0.25">
      <c r="A630" s="3" t="s">
        <v>245</v>
      </c>
      <c r="B630" s="4"/>
      <c r="C630" s="6" t="s">
        <v>246</v>
      </c>
      <c r="D630" s="6">
        <v>12</v>
      </c>
      <c r="E630" s="4"/>
      <c r="F630" s="4"/>
      <c r="G630" s="4"/>
    </row>
    <row r="631" spans="1:7" x14ac:dyDescent="0.25">
      <c r="A631" s="3" t="s">
        <v>247</v>
      </c>
      <c r="B631" s="4"/>
      <c r="C631" s="6" t="s">
        <v>248</v>
      </c>
      <c r="D631" s="6">
        <v>10</v>
      </c>
      <c r="E631" s="4"/>
      <c r="F631" s="4"/>
      <c r="G631" s="4"/>
    </row>
    <row r="632" spans="1:7" ht="15.75" x14ac:dyDescent="0.25">
      <c r="A632" s="3" t="s">
        <v>249</v>
      </c>
      <c r="B632" s="4"/>
      <c r="C632" s="6" t="s">
        <v>250</v>
      </c>
      <c r="D632" s="6">
        <f>(D630*D592*D588+D631*(1-D588)*D592)/1000</f>
        <v>1135.2803999999999</v>
      </c>
      <c r="E632" s="4"/>
      <c r="F632" s="4"/>
      <c r="G632" s="4"/>
    </row>
    <row r="633" spans="1:7" x14ac:dyDescent="0.25">
      <c r="A633" s="3" t="s">
        <v>251</v>
      </c>
      <c r="B633" s="4"/>
      <c r="C633" s="6" t="s">
        <v>222</v>
      </c>
      <c r="D633" s="6">
        <f>D632/1000</f>
        <v>1.1352803999999999</v>
      </c>
      <c r="E633" s="4"/>
      <c r="F633" s="4"/>
      <c r="G633" s="4"/>
    </row>
    <row r="634" spans="1:7" x14ac:dyDescent="0.25">
      <c r="A634" s="7"/>
      <c r="B634" s="4"/>
      <c r="C634" s="6"/>
      <c r="D634" s="6"/>
      <c r="E634" s="4"/>
      <c r="F634" s="4"/>
      <c r="G634" s="4"/>
    </row>
    <row r="635" spans="1:7" x14ac:dyDescent="0.25">
      <c r="A635" s="27" t="s">
        <v>260</v>
      </c>
      <c r="B635" s="4"/>
      <c r="C635" s="6"/>
      <c r="D635" s="6"/>
      <c r="E635" s="4"/>
      <c r="F635" s="4"/>
      <c r="G635" s="4"/>
    </row>
    <row r="636" spans="1:7" x14ac:dyDescent="0.25">
      <c r="A636" s="3" t="s">
        <v>242</v>
      </c>
      <c r="B636" s="4"/>
      <c r="C636" s="6" t="s">
        <v>243</v>
      </c>
      <c r="D636" s="6">
        <v>5.0000000000000001E-4</v>
      </c>
      <c r="E636" s="4"/>
      <c r="F636" s="4"/>
      <c r="G636" s="4"/>
    </row>
    <row r="637" spans="1:7" x14ac:dyDescent="0.25">
      <c r="A637" s="3" t="s">
        <v>244</v>
      </c>
      <c r="B637" s="4"/>
      <c r="C637" s="6" t="s">
        <v>57</v>
      </c>
      <c r="D637" s="6">
        <f>D636*D590*D591</f>
        <v>0.88200000000000001</v>
      </c>
      <c r="E637" s="4"/>
      <c r="F637" s="4"/>
      <c r="G637" s="4"/>
    </row>
    <row r="638" spans="1:7" x14ac:dyDescent="0.25">
      <c r="A638" s="3" t="s">
        <v>245</v>
      </c>
      <c r="B638" s="4"/>
      <c r="C638" s="6" t="s">
        <v>246</v>
      </c>
      <c r="D638" s="6">
        <v>1.5</v>
      </c>
      <c r="E638" s="4"/>
      <c r="F638" s="4"/>
      <c r="G638" s="4"/>
    </row>
    <row r="639" spans="1:7" x14ac:dyDescent="0.25">
      <c r="A639" s="3" t="s">
        <v>247</v>
      </c>
      <c r="B639" s="4"/>
      <c r="C639" s="6" t="s">
        <v>248</v>
      </c>
      <c r="D639" s="6">
        <v>0.9</v>
      </c>
      <c r="E639" s="4"/>
      <c r="F639" s="4"/>
      <c r="G639" s="4"/>
    </row>
    <row r="640" spans="1:7" ht="15.75" x14ac:dyDescent="0.25">
      <c r="A640" s="3" t="s">
        <v>249</v>
      </c>
      <c r="B640" s="4"/>
      <c r="C640" s="6" t="s">
        <v>250</v>
      </c>
      <c r="D640" s="6">
        <f>(D638*D592*D588+D639*(1-D588)*D592)/1000</f>
        <v>106.84992000000001</v>
      </c>
      <c r="E640" s="4"/>
      <c r="F640" s="4"/>
      <c r="G640" s="4"/>
    </row>
    <row r="641" spans="1:9" x14ac:dyDescent="0.25">
      <c r="A641" s="3" t="s">
        <v>251</v>
      </c>
      <c r="B641" s="4"/>
      <c r="C641" s="6" t="s">
        <v>222</v>
      </c>
      <c r="D641" s="6">
        <f>D640/1000</f>
        <v>0.10684992000000001</v>
      </c>
      <c r="E641" s="4"/>
      <c r="F641" s="4"/>
      <c r="G641" s="4"/>
    </row>
    <row r="642" spans="1:9" x14ac:dyDescent="0.25">
      <c r="A642" s="3"/>
      <c r="B642" s="4"/>
      <c r="C642" s="4"/>
      <c r="D642" s="4"/>
      <c r="E642" s="4"/>
      <c r="F642" s="4"/>
      <c r="G642" s="4"/>
      <c r="H642" s="6"/>
      <c r="I642" s="6"/>
    </row>
    <row r="643" spans="1:9" ht="15.75" thickBot="1" x14ac:dyDescent="0.3">
      <c r="A643" s="3" t="s">
        <v>261</v>
      </c>
      <c r="B643" s="4"/>
      <c r="C643" s="4"/>
      <c r="D643" s="4"/>
      <c r="E643" s="4"/>
      <c r="F643" s="4"/>
      <c r="G643" s="4"/>
      <c r="H643" s="6"/>
      <c r="I643" s="6"/>
    </row>
    <row r="644" spans="1:9" ht="15.75" thickBot="1" x14ac:dyDescent="0.3">
      <c r="A644" s="15" t="s">
        <v>60</v>
      </c>
      <c r="B644" s="16" t="s">
        <v>93</v>
      </c>
      <c r="C644" s="16" t="s">
        <v>61</v>
      </c>
      <c r="D644" s="16" t="s">
        <v>94</v>
      </c>
      <c r="E644" s="4"/>
      <c r="F644" s="4"/>
      <c r="G644" s="4"/>
      <c r="H644" s="6"/>
      <c r="I644" s="6"/>
    </row>
    <row r="645" spans="1:9" ht="15.75" thickBot="1" x14ac:dyDescent="0.3">
      <c r="A645" s="17">
        <v>301</v>
      </c>
      <c r="B645" s="18" t="s">
        <v>179</v>
      </c>
      <c r="C645" s="40">
        <f>D612</f>
        <v>10.160640000000001</v>
      </c>
      <c r="D645" s="41">
        <f>D613</f>
        <v>9.5229991199999997</v>
      </c>
      <c r="E645" s="4"/>
      <c r="F645" s="4"/>
      <c r="G645" s="4"/>
      <c r="H645" s="6"/>
      <c r="I645" s="6"/>
    </row>
    <row r="646" spans="1:9" ht="15.75" thickBot="1" x14ac:dyDescent="0.3">
      <c r="A646" s="17">
        <v>304</v>
      </c>
      <c r="B646" s="18" t="s">
        <v>180</v>
      </c>
      <c r="C646" s="25">
        <f>D616</f>
        <v>1.6511039999999999</v>
      </c>
      <c r="D646" s="42">
        <f>D617</f>
        <v>1.5474873570000001</v>
      </c>
      <c r="E646" s="4"/>
      <c r="F646" s="4"/>
      <c r="G646" s="4"/>
      <c r="H646" s="6"/>
      <c r="I646" s="6"/>
    </row>
    <row r="647" spans="1:9" ht="15.75" thickBot="1" x14ac:dyDescent="0.3">
      <c r="A647" s="17">
        <v>328</v>
      </c>
      <c r="B647" s="18" t="s">
        <v>262</v>
      </c>
      <c r="C647" s="40">
        <f>D637</f>
        <v>0.88200000000000001</v>
      </c>
      <c r="D647" s="42">
        <f>D641</f>
        <v>0.10684992000000001</v>
      </c>
      <c r="E647" s="4"/>
      <c r="F647" s="4"/>
      <c r="G647" s="4"/>
      <c r="H647" s="6"/>
      <c r="I647" s="6"/>
    </row>
    <row r="648" spans="1:9" ht="15.75" thickBot="1" x14ac:dyDescent="0.3">
      <c r="A648" s="17">
        <v>330</v>
      </c>
      <c r="B648" s="18" t="s">
        <v>263</v>
      </c>
      <c r="C648" s="40">
        <f>D629</f>
        <v>1.4112</v>
      </c>
      <c r="D648" s="41">
        <f>D633</f>
        <v>1.1352803999999999</v>
      </c>
      <c r="E648" s="4"/>
      <c r="F648" s="4"/>
      <c r="G648" s="4"/>
      <c r="H648" s="6"/>
      <c r="I648" s="6"/>
    </row>
    <row r="649" spans="1:9" ht="15.75" thickBot="1" x14ac:dyDescent="0.3">
      <c r="A649" s="17">
        <v>337</v>
      </c>
      <c r="B649" s="18" t="s">
        <v>181</v>
      </c>
      <c r="C649" s="46">
        <f>D596</f>
        <v>4.9391999999999996</v>
      </c>
      <c r="D649" s="41">
        <f>D600</f>
        <v>4.974086380000001</v>
      </c>
      <c r="E649" s="4"/>
      <c r="F649" s="4"/>
      <c r="G649" s="4"/>
      <c r="H649" s="6"/>
      <c r="I649" s="6"/>
    </row>
    <row r="650" spans="1:9" ht="15.75" thickBot="1" x14ac:dyDescent="0.3">
      <c r="A650" s="17">
        <v>2732</v>
      </c>
      <c r="B650" s="18" t="s">
        <v>264</v>
      </c>
      <c r="C650" s="46">
        <f>D621</f>
        <v>6.3503999999999996</v>
      </c>
      <c r="D650" s="25">
        <f>D625</f>
        <v>5.6764020000000004</v>
      </c>
      <c r="E650" s="4"/>
      <c r="F650" s="4"/>
      <c r="G650" s="4"/>
      <c r="H650" s="6"/>
      <c r="I650" s="6"/>
    </row>
    <row r="651" spans="1:9" x14ac:dyDescent="0.25">
      <c r="A651" s="3"/>
      <c r="B651" s="4"/>
      <c r="C651" s="4"/>
      <c r="D651" s="4"/>
      <c r="E651" s="4"/>
      <c r="F651" s="4"/>
      <c r="G651" s="4"/>
      <c r="H651" s="6"/>
      <c r="I651" s="6"/>
    </row>
    <row r="652" spans="1:9" x14ac:dyDescent="0.25">
      <c r="A652" s="3" t="s">
        <v>233</v>
      </c>
      <c r="B652" s="4"/>
      <c r="C652" s="6" t="s">
        <v>234</v>
      </c>
      <c r="D652" s="6">
        <v>0.1</v>
      </c>
      <c r="E652" s="4"/>
      <c r="F652" s="4"/>
      <c r="G652" s="4"/>
    </row>
    <row r="653" spans="1:9" x14ac:dyDescent="0.25">
      <c r="A653" s="3" t="s">
        <v>574</v>
      </c>
      <c r="B653" s="4"/>
      <c r="C653" s="6"/>
      <c r="D653" s="6"/>
      <c r="E653" s="4"/>
      <c r="F653" s="4"/>
      <c r="G653" s="4"/>
    </row>
    <row r="654" spans="1:9" x14ac:dyDescent="0.25">
      <c r="A654" s="3" t="s">
        <v>236</v>
      </c>
      <c r="B654" s="4"/>
      <c r="C654" s="6" t="s">
        <v>237</v>
      </c>
      <c r="D654" s="6">
        <v>1</v>
      </c>
      <c r="E654" s="4"/>
      <c r="F654" s="4"/>
      <c r="G654" s="4"/>
    </row>
    <row r="655" spans="1:9" x14ac:dyDescent="0.25">
      <c r="A655" s="3" t="s">
        <v>238</v>
      </c>
      <c r="B655" s="4"/>
      <c r="C655" s="6" t="s">
        <v>239</v>
      </c>
      <c r="D655" s="6">
        <v>882</v>
      </c>
      <c r="E655" s="4"/>
      <c r="F655" s="4"/>
      <c r="G655" s="4"/>
    </row>
    <row r="656" spans="1:9" x14ac:dyDescent="0.25">
      <c r="A656" s="3" t="s">
        <v>240</v>
      </c>
      <c r="B656" s="4"/>
      <c r="C656" s="6" t="s">
        <v>241</v>
      </c>
      <c r="D656" s="6">
        <v>80100</v>
      </c>
      <c r="E656" s="4"/>
      <c r="F656" s="4"/>
      <c r="G656" s="4"/>
    </row>
    <row r="657" spans="1:7" x14ac:dyDescent="0.25">
      <c r="A657" s="7"/>
      <c r="B657" s="4"/>
      <c r="C657" s="6"/>
      <c r="D657" s="6"/>
      <c r="E657" s="4"/>
      <c r="F657" s="4"/>
      <c r="G657" s="4"/>
    </row>
    <row r="658" spans="1:7" x14ac:dyDescent="0.25">
      <c r="A658" s="27" t="s">
        <v>148</v>
      </c>
      <c r="B658" s="4"/>
      <c r="C658" s="6"/>
      <c r="D658" s="6"/>
      <c r="E658" s="4"/>
      <c r="F658" s="4"/>
      <c r="G658" s="4"/>
    </row>
    <row r="659" spans="1:7" x14ac:dyDescent="0.25">
      <c r="A659" s="3" t="s">
        <v>242</v>
      </c>
      <c r="B659" s="4"/>
      <c r="C659" s="6" t="s">
        <v>243</v>
      </c>
      <c r="D659" s="6">
        <v>2.8E-3</v>
      </c>
      <c r="E659" s="4"/>
      <c r="F659" s="4"/>
      <c r="G659" s="4"/>
    </row>
    <row r="660" spans="1:7" x14ac:dyDescent="0.25">
      <c r="A660" s="3" t="s">
        <v>244</v>
      </c>
      <c r="B660" s="4"/>
      <c r="C660" s="6" t="s">
        <v>57</v>
      </c>
      <c r="D660" s="19">
        <f>D659*D654*D655</f>
        <v>2.4695999999999998</v>
      </c>
      <c r="E660" s="4"/>
      <c r="F660" s="4"/>
      <c r="G660" s="4"/>
    </row>
    <row r="661" spans="1:7" x14ac:dyDescent="0.25">
      <c r="A661" s="3" t="s">
        <v>245</v>
      </c>
      <c r="B661" s="4"/>
      <c r="C661" s="6" t="s">
        <v>246</v>
      </c>
      <c r="D661" s="6">
        <v>50</v>
      </c>
      <c r="E661" s="4"/>
      <c r="F661" s="4"/>
      <c r="G661" s="4"/>
    </row>
    <row r="662" spans="1:7" x14ac:dyDescent="0.25">
      <c r="A662" s="3" t="s">
        <v>247</v>
      </c>
      <c r="B662" s="4"/>
      <c r="C662" s="6" t="s">
        <v>248</v>
      </c>
      <c r="D662" s="6">
        <v>44.1</v>
      </c>
      <c r="E662" s="4"/>
      <c r="F662" s="4"/>
      <c r="G662" s="4"/>
    </row>
    <row r="663" spans="1:7" ht="15.75" x14ac:dyDescent="0.25">
      <c r="A663" s="3" t="s">
        <v>249</v>
      </c>
      <c r="B663" s="4"/>
      <c r="C663" s="6" t="s">
        <v>250</v>
      </c>
      <c r="D663" s="19">
        <f>(D661*D656*D652+D662*(1-D652)*D656)/1000</f>
        <v>3579.6690000000003</v>
      </c>
      <c r="E663" s="4"/>
      <c r="F663" s="4"/>
      <c r="G663" s="4"/>
    </row>
    <row r="664" spans="1:7" x14ac:dyDescent="0.25">
      <c r="A664" s="3" t="s">
        <v>251</v>
      </c>
      <c r="B664" s="4"/>
      <c r="C664" s="6" t="s">
        <v>222</v>
      </c>
      <c r="D664" s="44">
        <f>D663/1000</f>
        <v>3.5796690000000004</v>
      </c>
      <c r="E664" s="4"/>
      <c r="F664" s="4"/>
      <c r="G664" s="4"/>
    </row>
    <row r="665" spans="1:7" x14ac:dyDescent="0.25">
      <c r="A665" s="7"/>
      <c r="B665" s="4"/>
      <c r="C665" s="6"/>
      <c r="D665" s="6"/>
      <c r="E665" s="4"/>
      <c r="F665" s="4"/>
      <c r="G665" s="4"/>
    </row>
    <row r="666" spans="1:7" x14ac:dyDescent="0.25">
      <c r="A666" s="3" t="s">
        <v>252</v>
      </c>
      <c r="B666" s="4"/>
      <c r="C666" s="6"/>
      <c r="D666" s="6"/>
      <c r="E666" s="4"/>
      <c r="F666" s="4"/>
      <c r="G666" s="4"/>
    </row>
    <row r="667" spans="1:7" x14ac:dyDescent="0.25">
      <c r="A667" s="3" t="s">
        <v>242</v>
      </c>
      <c r="B667" s="4"/>
      <c r="C667" s="6" t="s">
        <v>243</v>
      </c>
      <c r="D667" s="6">
        <v>7.1999999999999998E-3</v>
      </c>
      <c r="E667" s="4"/>
      <c r="F667" s="4"/>
      <c r="G667" s="4"/>
    </row>
    <row r="668" spans="1:7" x14ac:dyDescent="0.25">
      <c r="A668" s="3" t="s">
        <v>244</v>
      </c>
      <c r="B668" s="4"/>
      <c r="C668" s="6" t="s">
        <v>57</v>
      </c>
      <c r="D668" s="6">
        <f>D667*D654*D655</f>
        <v>6.3503999999999996</v>
      </c>
      <c r="E668" s="4"/>
      <c r="F668" s="4"/>
      <c r="G668" s="4"/>
    </row>
    <row r="669" spans="1:7" x14ac:dyDescent="0.25">
      <c r="A669" s="3" t="s">
        <v>245</v>
      </c>
      <c r="B669" s="4"/>
      <c r="C669" s="6" t="s">
        <v>246</v>
      </c>
      <c r="D669" s="6">
        <v>120</v>
      </c>
      <c r="E669" s="4"/>
      <c r="F669" s="4"/>
      <c r="G669" s="4"/>
    </row>
    <row r="670" spans="1:7" x14ac:dyDescent="0.25">
      <c r="A670" s="3" t="s">
        <v>247</v>
      </c>
      <c r="B670" s="4"/>
      <c r="C670" s="6" t="s">
        <v>248</v>
      </c>
      <c r="D670" s="6">
        <v>105.5</v>
      </c>
      <c r="E670" s="4"/>
      <c r="F670" s="4"/>
      <c r="G670" s="4"/>
    </row>
    <row r="671" spans="1:7" ht="15.75" x14ac:dyDescent="0.25">
      <c r="A671" s="3" t="s">
        <v>249</v>
      </c>
      <c r="B671" s="4"/>
      <c r="C671" s="6" t="s">
        <v>250</v>
      </c>
      <c r="D671" s="45">
        <f>(D669*D656*D652+D670*(1-D652)*D656)/1000</f>
        <v>8566.6949999999997</v>
      </c>
      <c r="E671" s="4"/>
      <c r="F671" s="4"/>
      <c r="G671" s="4"/>
    </row>
    <row r="672" spans="1:7" x14ac:dyDescent="0.25">
      <c r="A672" s="3" t="s">
        <v>251</v>
      </c>
      <c r="B672" s="4"/>
      <c r="C672" s="6" t="s">
        <v>222</v>
      </c>
      <c r="D672" s="21">
        <f>D671/1000</f>
        <v>8.5666949999999993</v>
      </c>
      <c r="E672" s="4"/>
      <c r="F672" s="4"/>
      <c r="G672" s="4"/>
    </row>
    <row r="673" spans="1:7" x14ac:dyDescent="0.25">
      <c r="A673" s="3" t="s">
        <v>253</v>
      </c>
      <c r="B673" s="4"/>
      <c r="C673" s="6"/>
      <c r="D673" s="6"/>
      <c r="E673" s="4"/>
      <c r="F673" s="4"/>
      <c r="G673" s="4"/>
    </row>
    <row r="674" spans="1:7" x14ac:dyDescent="0.25">
      <c r="A674" s="3"/>
      <c r="B674" s="4"/>
      <c r="C674" s="6"/>
      <c r="D674" s="6"/>
      <c r="E674" s="4"/>
      <c r="F674" s="4"/>
      <c r="G674" s="4"/>
    </row>
    <row r="675" spans="1:7" x14ac:dyDescent="0.25">
      <c r="A675" s="27" t="s">
        <v>134</v>
      </c>
      <c r="B675" s="4"/>
      <c r="C675" s="6"/>
      <c r="D675" s="6"/>
      <c r="E675" s="4"/>
      <c r="F675" s="4"/>
      <c r="G675" s="4"/>
    </row>
    <row r="676" spans="1:7" x14ac:dyDescent="0.25">
      <c r="A676" s="3" t="s">
        <v>254</v>
      </c>
      <c r="B676" s="4"/>
      <c r="C676" s="6" t="s">
        <v>57</v>
      </c>
      <c r="D676" s="6">
        <f>0.8*D668</f>
        <v>5.0803200000000004</v>
      </c>
      <c r="E676" s="4"/>
      <c r="F676" s="4"/>
      <c r="G676" s="4"/>
    </row>
    <row r="677" spans="1:7" x14ac:dyDescent="0.25">
      <c r="A677" s="3" t="s">
        <v>255</v>
      </c>
      <c r="B677" s="4"/>
      <c r="C677" s="6" t="s">
        <v>222</v>
      </c>
      <c r="D677" s="6">
        <f>0.8*D672</f>
        <v>6.8533559999999998</v>
      </c>
      <c r="E677" s="4"/>
      <c r="F677" s="4"/>
      <c r="G677" s="4"/>
    </row>
    <row r="678" spans="1:7" x14ac:dyDescent="0.25">
      <c r="A678" s="7"/>
      <c r="B678" s="4"/>
      <c r="C678" s="6"/>
      <c r="D678" s="6"/>
      <c r="E678" s="4"/>
      <c r="F678" s="4"/>
      <c r="G678" s="4"/>
    </row>
    <row r="679" spans="1:7" x14ac:dyDescent="0.25">
      <c r="A679" s="27" t="s">
        <v>137</v>
      </c>
      <c r="B679" s="4"/>
      <c r="C679" s="6"/>
      <c r="D679" s="6"/>
      <c r="E679" s="4"/>
      <c r="F679" s="4"/>
      <c r="G679" s="4"/>
    </row>
    <row r="680" spans="1:7" x14ac:dyDescent="0.25">
      <c r="A680" s="3" t="s">
        <v>256</v>
      </c>
      <c r="B680" s="4"/>
      <c r="C680" s="6" t="s">
        <v>57</v>
      </c>
      <c r="D680" s="6">
        <f>0.13*D668</f>
        <v>0.82555199999999995</v>
      </c>
      <c r="E680" s="4"/>
      <c r="F680" s="4"/>
      <c r="G680" s="4"/>
    </row>
    <row r="681" spans="1:7" x14ac:dyDescent="0.25">
      <c r="A681" s="3" t="s">
        <v>257</v>
      </c>
      <c r="B681" s="4"/>
      <c r="C681" s="6" t="s">
        <v>222</v>
      </c>
      <c r="D681" s="6">
        <f>0.13*D672</f>
        <v>1.11367035</v>
      </c>
      <c r="E681" s="4"/>
      <c r="F681" s="4"/>
      <c r="G681" s="4"/>
    </row>
    <row r="682" spans="1:7" x14ac:dyDescent="0.25">
      <c r="A682" s="7"/>
      <c r="B682" s="4"/>
      <c r="C682" s="6"/>
      <c r="D682" s="6"/>
      <c r="E682" s="4"/>
      <c r="F682" s="4"/>
      <c r="G682" s="4"/>
    </row>
    <row r="683" spans="1:7" x14ac:dyDescent="0.25">
      <c r="A683" s="27" t="s">
        <v>258</v>
      </c>
      <c r="B683" s="4"/>
      <c r="C683" s="6"/>
      <c r="D683" s="6"/>
      <c r="E683" s="4"/>
      <c r="F683" s="4"/>
      <c r="G683" s="4"/>
    </row>
    <row r="684" spans="1:7" x14ac:dyDescent="0.25">
      <c r="A684" s="3" t="s">
        <v>242</v>
      </c>
      <c r="B684" s="4"/>
      <c r="C684" s="6" t="s">
        <v>243</v>
      </c>
      <c r="D684" s="6">
        <v>3.5999999999999999E-3</v>
      </c>
      <c r="E684" s="4"/>
      <c r="F684" s="4"/>
      <c r="G684" s="4"/>
    </row>
    <row r="685" spans="1:7" x14ac:dyDescent="0.25">
      <c r="A685" s="3" t="s">
        <v>244</v>
      </c>
      <c r="B685" s="4"/>
      <c r="C685" s="6" t="s">
        <v>57</v>
      </c>
      <c r="D685" s="19">
        <f>D684*D654*D655</f>
        <v>3.1751999999999998</v>
      </c>
      <c r="E685" s="4"/>
      <c r="F685" s="4"/>
      <c r="G685" s="4"/>
    </row>
    <row r="686" spans="1:7" x14ac:dyDescent="0.25">
      <c r="A686" s="3" t="s">
        <v>245</v>
      </c>
      <c r="B686" s="4"/>
      <c r="C686" s="6" t="s">
        <v>246</v>
      </c>
      <c r="D686" s="6">
        <v>60</v>
      </c>
      <c r="E686" s="4"/>
      <c r="F686" s="4"/>
      <c r="G686" s="4"/>
    </row>
    <row r="687" spans="1:7" x14ac:dyDescent="0.25">
      <c r="A687" s="3" t="s">
        <v>247</v>
      </c>
      <c r="B687" s="4"/>
      <c r="C687" s="6" t="s">
        <v>248</v>
      </c>
      <c r="D687" s="6">
        <v>50</v>
      </c>
      <c r="E687" s="4"/>
      <c r="F687" s="4"/>
      <c r="G687" s="4"/>
    </row>
    <row r="688" spans="1:7" ht="15.75" x14ac:dyDescent="0.25">
      <c r="A688" s="3" t="s">
        <v>249</v>
      </c>
      <c r="B688" s="4"/>
      <c r="C688" s="6" t="s">
        <v>250</v>
      </c>
      <c r="D688" s="6">
        <f>(D686*D656*D652+D687*(1-D652)*D656)/1000</f>
        <v>4085.1</v>
      </c>
      <c r="E688" s="4"/>
      <c r="F688" s="4"/>
      <c r="G688" s="4"/>
    </row>
    <row r="689" spans="1:7" x14ac:dyDescent="0.25">
      <c r="A689" s="3" t="s">
        <v>251</v>
      </c>
      <c r="B689" s="4"/>
      <c r="C689" s="6" t="s">
        <v>222</v>
      </c>
      <c r="D689" s="6">
        <f>D688/1000</f>
        <v>4.0850999999999997</v>
      </c>
      <c r="E689" s="4"/>
      <c r="F689" s="4"/>
      <c r="G689" s="4"/>
    </row>
    <row r="690" spans="1:7" x14ac:dyDescent="0.25">
      <c r="A690" s="7"/>
      <c r="B690" s="4"/>
      <c r="C690" s="6"/>
      <c r="D690" s="6"/>
      <c r="E690" s="4"/>
      <c r="F690" s="4"/>
      <c r="G690" s="4"/>
    </row>
    <row r="691" spans="1:7" x14ac:dyDescent="0.25">
      <c r="A691" s="27" t="s">
        <v>259</v>
      </c>
      <c r="B691" s="4"/>
      <c r="C691" s="6"/>
      <c r="D691" s="6"/>
      <c r="E691" s="4"/>
      <c r="F691" s="4"/>
      <c r="G691" s="4"/>
    </row>
    <row r="692" spans="1:7" x14ac:dyDescent="0.25">
      <c r="A692" s="3" t="s">
        <v>242</v>
      </c>
      <c r="B692" s="4"/>
      <c r="C692" s="6" t="s">
        <v>243</v>
      </c>
      <c r="D692" s="6">
        <v>8.0000000000000004E-4</v>
      </c>
      <c r="E692" s="4"/>
      <c r="F692" s="4"/>
      <c r="G692" s="4"/>
    </row>
    <row r="693" spans="1:7" x14ac:dyDescent="0.25">
      <c r="A693" s="3" t="s">
        <v>244</v>
      </c>
      <c r="B693" s="4"/>
      <c r="C693" s="6" t="s">
        <v>57</v>
      </c>
      <c r="D693" s="6">
        <f>D692*D654*D655</f>
        <v>0.7056</v>
      </c>
      <c r="E693" s="4"/>
      <c r="F693" s="4"/>
      <c r="G693" s="4"/>
    </row>
    <row r="694" spans="1:7" x14ac:dyDescent="0.25">
      <c r="A694" s="3" t="s">
        <v>245</v>
      </c>
      <c r="B694" s="4"/>
      <c r="C694" s="6" t="s">
        <v>246</v>
      </c>
      <c r="D694" s="6">
        <v>12</v>
      </c>
      <c r="E694" s="4"/>
      <c r="F694" s="4"/>
      <c r="G694" s="4"/>
    </row>
    <row r="695" spans="1:7" x14ac:dyDescent="0.25">
      <c r="A695" s="3" t="s">
        <v>247</v>
      </c>
      <c r="B695" s="4"/>
      <c r="C695" s="6" t="s">
        <v>248</v>
      </c>
      <c r="D695" s="6">
        <v>10</v>
      </c>
      <c r="E695" s="4"/>
      <c r="F695" s="4"/>
      <c r="G695" s="4"/>
    </row>
    <row r="696" spans="1:7" ht="15.75" x14ac:dyDescent="0.25">
      <c r="A696" s="3" t="s">
        <v>249</v>
      </c>
      <c r="B696" s="4"/>
      <c r="C696" s="6" t="s">
        <v>250</v>
      </c>
      <c r="D696" s="6">
        <f>(D694*D656*D652+D695*(1-D652)*D656)/1000</f>
        <v>817.02</v>
      </c>
      <c r="E696" s="4"/>
      <c r="F696" s="4"/>
      <c r="G696" s="4"/>
    </row>
    <row r="697" spans="1:7" x14ac:dyDescent="0.25">
      <c r="A697" s="3" t="s">
        <v>251</v>
      </c>
      <c r="B697" s="4"/>
      <c r="C697" s="6" t="s">
        <v>222</v>
      </c>
      <c r="D697" s="6">
        <f>D696/1000</f>
        <v>0.81701999999999997</v>
      </c>
      <c r="E697" s="4"/>
      <c r="F697" s="4"/>
      <c r="G697" s="4"/>
    </row>
    <row r="698" spans="1:7" x14ac:dyDescent="0.25">
      <c r="A698" s="7"/>
      <c r="B698" s="4"/>
      <c r="C698" s="6"/>
      <c r="D698" s="6"/>
      <c r="E698" s="4"/>
      <c r="F698" s="4"/>
      <c r="G698" s="4"/>
    </row>
    <row r="699" spans="1:7" x14ac:dyDescent="0.25">
      <c r="A699" s="27" t="s">
        <v>260</v>
      </c>
      <c r="B699" s="4"/>
      <c r="C699" s="6"/>
      <c r="D699" s="6"/>
      <c r="E699" s="4"/>
      <c r="F699" s="4"/>
      <c r="G699" s="4"/>
    </row>
    <row r="700" spans="1:7" x14ac:dyDescent="0.25">
      <c r="A700" s="3" t="s">
        <v>242</v>
      </c>
      <c r="B700" s="4"/>
      <c r="C700" s="6" t="s">
        <v>243</v>
      </c>
      <c r="D700" s="6">
        <v>5.0000000000000001E-4</v>
      </c>
      <c r="E700" s="4"/>
      <c r="F700" s="4"/>
      <c r="G700" s="4"/>
    </row>
    <row r="701" spans="1:7" x14ac:dyDescent="0.25">
      <c r="A701" s="3" t="s">
        <v>244</v>
      </c>
      <c r="B701" s="4"/>
      <c r="C701" s="6" t="s">
        <v>57</v>
      </c>
      <c r="D701" s="6">
        <f>D700*D654*D655</f>
        <v>0.441</v>
      </c>
      <c r="E701" s="4"/>
      <c r="F701" s="4"/>
      <c r="G701" s="4"/>
    </row>
    <row r="702" spans="1:7" x14ac:dyDescent="0.25">
      <c r="A702" s="3" t="s">
        <v>245</v>
      </c>
      <c r="B702" s="4"/>
      <c r="C702" s="6" t="s">
        <v>246</v>
      </c>
      <c r="D702" s="6">
        <v>1.5</v>
      </c>
      <c r="E702" s="4"/>
      <c r="F702" s="4"/>
      <c r="G702" s="4"/>
    </row>
    <row r="703" spans="1:7" x14ac:dyDescent="0.25">
      <c r="A703" s="3" t="s">
        <v>247</v>
      </c>
      <c r="B703" s="4"/>
      <c r="C703" s="6" t="s">
        <v>248</v>
      </c>
      <c r="D703" s="6">
        <v>0.9</v>
      </c>
      <c r="E703" s="4"/>
      <c r="F703" s="4"/>
      <c r="G703" s="4"/>
    </row>
    <row r="704" spans="1:7" ht="15.75" x14ac:dyDescent="0.25">
      <c r="A704" s="3" t="s">
        <v>249</v>
      </c>
      <c r="B704" s="4"/>
      <c r="C704" s="6" t="s">
        <v>250</v>
      </c>
      <c r="D704" s="6">
        <f>(D702*D656*D652+D703*(1-D652)*D656)/1000</f>
        <v>76.896000000000001</v>
      </c>
      <c r="E704" s="4"/>
      <c r="F704" s="4"/>
      <c r="G704" s="4"/>
    </row>
    <row r="705" spans="1:9" x14ac:dyDescent="0.25">
      <c r="A705" s="3" t="s">
        <v>251</v>
      </c>
      <c r="B705" s="4"/>
      <c r="C705" s="6" t="s">
        <v>222</v>
      </c>
      <c r="D705" s="6">
        <f>D704/1000</f>
        <v>7.6896000000000006E-2</v>
      </c>
      <c r="E705" s="4"/>
      <c r="F705" s="4"/>
      <c r="G705" s="4"/>
    </row>
    <row r="706" spans="1:9" x14ac:dyDescent="0.25">
      <c r="A706" s="3"/>
      <c r="B706" s="4"/>
      <c r="C706" s="4"/>
      <c r="D706" s="4"/>
      <c r="E706" s="4"/>
      <c r="F706" s="4"/>
      <c r="G706" s="4"/>
      <c r="H706" s="6"/>
      <c r="I706" s="6"/>
    </row>
    <row r="707" spans="1:9" ht="15.75" thickBot="1" x14ac:dyDescent="0.3">
      <c r="A707" s="3" t="s">
        <v>261</v>
      </c>
      <c r="B707" s="4"/>
      <c r="C707" s="4"/>
      <c r="D707" s="4"/>
      <c r="E707" s="4"/>
      <c r="F707" s="4"/>
      <c r="G707" s="4"/>
      <c r="H707" s="6"/>
      <c r="I707" s="6"/>
    </row>
    <row r="708" spans="1:9" ht="15.75" thickBot="1" x14ac:dyDescent="0.3">
      <c r="A708" s="15" t="s">
        <v>60</v>
      </c>
      <c r="B708" s="16" t="s">
        <v>93</v>
      </c>
      <c r="C708" s="16" t="s">
        <v>61</v>
      </c>
      <c r="D708" s="16" t="s">
        <v>94</v>
      </c>
      <c r="E708" s="4"/>
      <c r="F708" s="4"/>
      <c r="G708" s="4"/>
      <c r="H708" s="6"/>
      <c r="I708" s="6"/>
    </row>
    <row r="709" spans="1:9" ht="15.75" thickBot="1" x14ac:dyDescent="0.3">
      <c r="A709" s="17">
        <v>301</v>
      </c>
      <c r="B709" s="18" t="s">
        <v>179</v>
      </c>
      <c r="C709" s="40">
        <f>D676</f>
        <v>5.0803200000000004</v>
      </c>
      <c r="D709" s="41">
        <f>D677</f>
        <v>6.8533559999999998</v>
      </c>
      <c r="E709" s="4"/>
      <c r="F709" s="4"/>
      <c r="G709" s="4"/>
      <c r="H709" s="6"/>
      <c r="I709" s="6"/>
    </row>
    <row r="710" spans="1:9" ht="15.75" thickBot="1" x14ac:dyDescent="0.3">
      <c r="A710" s="17">
        <v>304</v>
      </c>
      <c r="B710" s="18" t="s">
        <v>180</v>
      </c>
      <c r="C710" s="25">
        <f>D680</f>
        <v>0.82555199999999995</v>
      </c>
      <c r="D710" s="42">
        <f>D681</f>
        <v>1.11367035</v>
      </c>
      <c r="E710" s="4"/>
      <c r="F710" s="4"/>
      <c r="G710" s="4"/>
      <c r="H710" s="6"/>
      <c r="I710" s="6"/>
    </row>
    <row r="711" spans="1:9" ht="15.75" thickBot="1" x14ac:dyDescent="0.3">
      <c r="A711" s="17">
        <v>328</v>
      </c>
      <c r="B711" s="18" t="s">
        <v>262</v>
      </c>
      <c r="C711" s="40">
        <f>D701</f>
        <v>0.441</v>
      </c>
      <c r="D711" s="42">
        <f>D705</f>
        <v>7.6896000000000006E-2</v>
      </c>
      <c r="E711" s="4"/>
      <c r="F711" s="4"/>
      <c r="G711" s="4"/>
      <c r="H711" s="6"/>
      <c r="I711" s="6"/>
    </row>
    <row r="712" spans="1:9" ht="15.75" thickBot="1" x14ac:dyDescent="0.3">
      <c r="A712" s="17">
        <v>330</v>
      </c>
      <c r="B712" s="18" t="s">
        <v>263</v>
      </c>
      <c r="C712" s="40">
        <f>D693</f>
        <v>0.7056</v>
      </c>
      <c r="D712" s="41">
        <f>D697</f>
        <v>0.81701999999999997</v>
      </c>
      <c r="E712" s="4"/>
      <c r="F712" s="4"/>
      <c r="G712" s="4"/>
      <c r="H712" s="6"/>
      <c r="I712" s="6"/>
    </row>
    <row r="713" spans="1:9" ht="15.75" thickBot="1" x14ac:dyDescent="0.3">
      <c r="A713" s="17">
        <v>337</v>
      </c>
      <c r="B713" s="18" t="s">
        <v>181</v>
      </c>
      <c r="C713" s="46">
        <f>D660</f>
        <v>2.4695999999999998</v>
      </c>
      <c r="D713" s="41">
        <f>D664</f>
        <v>3.5796690000000004</v>
      </c>
      <c r="E713" s="4"/>
      <c r="F713" s="4"/>
      <c r="G713" s="4"/>
      <c r="H713" s="6"/>
      <c r="I713" s="6"/>
    </row>
    <row r="714" spans="1:9" ht="15.75" thickBot="1" x14ac:dyDescent="0.3">
      <c r="A714" s="17">
        <v>2732</v>
      </c>
      <c r="B714" s="18" t="s">
        <v>264</v>
      </c>
      <c r="C714" s="46">
        <f>D685</f>
        <v>3.1751999999999998</v>
      </c>
      <c r="D714" s="25">
        <f>D689</f>
        <v>4.0850999999999997</v>
      </c>
      <c r="E714" s="4"/>
      <c r="F714" s="4"/>
      <c r="G714" s="4"/>
      <c r="H714" s="6"/>
      <c r="I714" s="6"/>
    </row>
    <row r="715" spans="1:9" x14ac:dyDescent="0.25">
      <c r="A715" s="3"/>
      <c r="B715" s="4"/>
      <c r="C715" s="4"/>
      <c r="D715" s="4"/>
      <c r="E715" s="4"/>
      <c r="F715" s="4"/>
      <c r="G715" s="4"/>
      <c r="H715" s="6"/>
      <c r="I715" s="6"/>
    </row>
    <row r="716" spans="1:9" ht="15.75" thickBot="1" x14ac:dyDescent="0.3">
      <c r="A716" s="3" t="s">
        <v>265</v>
      </c>
      <c r="B716" s="4"/>
      <c r="C716" s="4"/>
      <c r="D716" s="4"/>
      <c r="E716" s="4"/>
      <c r="F716" s="4"/>
      <c r="G716" s="4"/>
      <c r="H716" s="6"/>
      <c r="I716" s="6"/>
    </row>
    <row r="717" spans="1:9" ht="15.75" thickBot="1" x14ac:dyDescent="0.3">
      <c r="A717" s="15" t="s">
        <v>60</v>
      </c>
      <c r="B717" s="16" t="s">
        <v>93</v>
      </c>
      <c r="C717" s="16" t="s">
        <v>61</v>
      </c>
      <c r="D717" s="16" t="s">
        <v>94</v>
      </c>
      <c r="E717" s="4"/>
      <c r="F717" s="4"/>
      <c r="G717" s="4"/>
      <c r="H717" s="6"/>
      <c r="I717" s="6"/>
    </row>
    <row r="718" spans="1:9" ht="15.75" thickBot="1" x14ac:dyDescent="0.3">
      <c r="A718" s="17">
        <v>301</v>
      </c>
      <c r="B718" s="18" t="s">
        <v>179</v>
      </c>
      <c r="C718" s="47">
        <f>C709+C645</f>
        <v>15.240960000000001</v>
      </c>
      <c r="D718" s="48">
        <f>D709+D645</f>
        <v>16.376355119999999</v>
      </c>
      <c r="E718" s="4"/>
      <c r="F718" s="4"/>
      <c r="G718" s="4"/>
      <c r="H718" s="6"/>
      <c r="I718" s="6"/>
    </row>
    <row r="719" spans="1:9" ht="15.75" thickBot="1" x14ac:dyDescent="0.3">
      <c r="A719" s="17">
        <v>304</v>
      </c>
      <c r="B719" s="18" t="s">
        <v>180</v>
      </c>
      <c r="C719" s="49">
        <f t="shared" ref="C719:D723" si="0">C710+C646</f>
        <v>2.4766559999999997</v>
      </c>
      <c r="D719" s="50">
        <f t="shared" si="0"/>
        <v>2.6611577070000001</v>
      </c>
      <c r="E719" s="4"/>
      <c r="F719" s="4"/>
      <c r="G719" s="4"/>
      <c r="H719" s="6"/>
      <c r="I719" s="6"/>
    </row>
    <row r="720" spans="1:9" ht="15.75" thickBot="1" x14ac:dyDescent="0.3">
      <c r="A720" s="17">
        <v>328</v>
      </c>
      <c r="B720" s="18" t="s">
        <v>262</v>
      </c>
      <c r="C720" s="47">
        <f t="shared" si="0"/>
        <v>1.323</v>
      </c>
      <c r="D720" s="50">
        <f t="shared" si="0"/>
        <v>0.18374592000000001</v>
      </c>
      <c r="E720" s="4"/>
      <c r="F720" s="4"/>
      <c r="G720" s="4"/>
      <c r="H720" s="6"/>
      <c r="I720" s="6"/>
    </row>
    <row r="721" spans="1:11" ht="15.75" thickBot="1" x14ac:dyDescent="0.3">
      <c r="A721" s="17">
        <v>330</v>
      </c>
      <c r="B721" s="18" t="s">
        <v>263</v>
      </c>
      <c r="C721" s="47">
        <f t="shared" si="0"/>
        <v>2.1168</v>
      </c>
      <c r="D721" s="48">
        <f t="shared" si="0"/>
        <v>1.9523003999999999</v>
      </c>
      <c r="E721" s="4"/>
      <c r="F721" s="4"/>
      <c r="G721" s="4"/>
      <c r="H721" s="6"/>
      <c r="I721" s="6"/>
    </row>
    <row r="722" spans="1:11" ht="15.75" thickBot="1" x14ac:dyDescent="0.3">
      <c r="A722" s="17">
        <v>337</v>
      </c>
      <c r="B722" s="18" t="s">
        <v>181</v>
      </c>
      <c r="C722" s="51">
        <f t="shared" si="0"/>
        <v>7.4087999999999994</v>
      </c>
      <c r="D722" s="48">
        <f t="shared" si="0"/>
        <v>8.5537553800000019</v>
      </c>
      <c r="E722" s="4"/>
      <c r="F722" s="4"/>
      <c r="G722" s="4"/>
      <c r="H722" s="6"/>
      <c r="I722" s="6"/>
    </row>
    <row r="723" spans="1:11" ht="15.75" thickBot="1" x14ac:dyDescent="0.3">
      <c r="A723" s="17">
        <v>2732</v>
      </c>
      <c r="B723" s="18" t="s">
        <v>264</v>
      </c>
      <c r="C723" s="51">
        <f t="shared" si="0"/>
        <v>9.525599999999999</v>
      </c>
      <c r="D723" s="48">
        <f t="shared" si="0"/>
        <v>9.7615020000000001</v>
      </c>
      <c r="E723" s="4"/>
      <c r="F723" s="4"/>
      <c r="G723" s="4"/>
      <c r="H723" s="6"/>
      <c r="I723" s="6"/>
    </row>
    <row r="725" spans="1:11" x14ac:dyDescent="0.25">
      <c r="A725" s="52" t="s">
        <v>266</v>
      </c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spans="1:11" x14ac:dyDescent="0.25">
      <c r="A726" s="52" t="s">
        <v>291</v>
      </c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spans="1:11" x14ac:dyDescent="0.25">
      <c r="A727" s="3" t="s">
        <v>228</v>
      </c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spans="1:11" x14ac:dyDescent="0.25">
      <c r="A728" s="3" t="s">
        <v>267</v>
      </c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spans="1:11" x14ac:dyDescent="0.25">
      <c r="A729" s="3" t="s">
        <v>268</v>
      </c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spans="1:11" x14ac:dyDescent="0.25">
      <c r="A730" s="3" t="s">
        <v>269</v>
      </c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spans="1:11" x14ac:dyDescent="0.25">
      <c r="A731" s="39" t="s">
        <v>270</v>
      </c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spans="1:11" x14ac:dyDescent="0.25">
      <c r="A732" s="52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spans="1:11" x14ac:dyDescent="0.25">
      <c r="A733" s="3" t="s">
        <v>271</v>
      </c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spans="1:11" x14ac:dyDescent="0.25">
      <c r="A734" s="39" t="s">
        <v>272</v>
      </c>
      <c r="B734" s="4"/>
      <c r="C734" s="43" t="s">
        <v>273</v>
      </c>
      <c r="D734" s="6">
        <v>450</v>
      </c>
      <c r="F734" s="4"/>
      <c r="G734" s="4"/>
      <c r="H734" s="4"/>
    </row>
    <row r="735" spans="1:11" x14ac:dyDescent="0.25">
      <c r="A735" s="39" t="s">
        <v>274</v>
      </c>
      <c r="B735" s="4"/>
      <c r="C735" s="43" t="s">
        <v>275</v>
      </c>
      <c r="D735" s="53">
        <v>18</v>
      </c>
      <c r="F735" s="4"/>
      <c r="G735" s="4"/>
      <c r="H735" s="4"/>
    </row>
    <row r="736" spans="1:11" x14ac:dyDescent="0.25">
      <c r="A736" s="39" t="s">
        <v>276</v>
      </c>
      <c r="B736" s="4"/>
      <c r="C736" s="4"/>
      <c r="D736" s="6"/>
      <c r="F736" s="4"/>
      <c r="G736" s="4"/>
      <c r="H736" s="4"/>
    </row>
    <row r="737" spans="1:11" x14ac:dyDescent="0.25">
      <c r="A737" s="4" t="s">
        <v>277</v>
      </c>
      <c r="B737" s="4"/>
      <c r="C737" s="43" t="s">
        <v>278</v>
      </c>
      <c r="D737" s="6">
        <v>1</v>
      </c>
      <c r="F737" s="4"/>
      <c r="G737" s="4"/>
      <c r="H737" s="4"/>
    </row>
    <row r="738" spans="1:11" x14ac:dyDescent="0.25">
      <c r="A738" s="39" t="s">
        <v>279</v>
      </c>
      <c r="B738" s="4"/>
      <c r="C738" s="43" t="s">
        <v>222</v>
      </c>
      <c r="D738" s="6">
        <v>24</v>
      </c>
      <c r="F738" s="4"/>
      <c r="G738" s="4"/>
      <c r="H738" s="4"/>
    </row>
    <row r="739" spans="1:11" x14ac:dyDescent="0.25">
      <c r="A739" s="4"/>
      <c r="B739" s="4"/>
      <c r="C739" s="4"/>
      <c r="D739" s="6"/>
      <c r="F739" s="4"/>
      <c r="G739" s="4"/>
      <c r="H739" s="4"/>
    </row>
    <row r="740" spans="1:11" x14ac:dyDescent="0.25">
      <c r="A740" s="27" t="s">
        <v>280</v>
      </c>
      <c r="B740" s="4"/>
      <c r="C740" s="4"/>
      <c r="D740" s="6"/>
      <c r="F740" s="4"/>
      <c r="G740" s="4"/>
      <c r="H740" s="4"/>
    </row>
    <row r="741" spans="1:11" x14ac:dyDescent="0.25">
      <c r="A741" s="39" t="s">
        <v>281</v>
      </c>
      <c r="B741" s="4"/>
      <c r="C741" s="43" t="s">
        <v>50</v>
      </c>
      <c r="D741" s="6">
        <f>1</f>
        <v>1</v>
      </c>
      <c r="F741" s="4"/>
      <c r="G741" s="4"/>
      <c r="H741" s="4"/>
    </row>
    <row r="742" spans="1:11" x14ac:dyDescent="0.25">
      <c r="A742" s="39" t="s">
        <v>282</v>
      </c>
      <c r="B742" s="4"/>
      <c r="C742" s="43" t="s">
        <v>283</v>
      </c>
      <c r="D742" s="53">
        <f>0.9*D741*D734*D735/POWER(10,6)</f>
        <v>7.2899999999999996E-3</v>
      </c>
      <c r="F742" s="4"/>
      <c r="G742" s="4"/>
      <c r="H742" s="4"/>
    </row>
    <row r="743" spans="1:11" x14ac:dyDescent="0.25">
      <c r="A743" s="39" t="s">
        <v>284</v>
      </c>
      <c r="B743" s="4"/>
      <c r="C743" s="43" t="s">
        <v>285</v>
      </c>
      <c r="D743" s="6">
        <f>D742/1000</f>
        <v>7.2899999999999997E-6</v>
      </c>
      <c r="F743" s="4"/>
      <c r="G743" s="4"/>
      <c r="H743" s="4"/>
    </row>
    <row r="744" spans="1:11" x14ac:dyDescent="0.25">
      <c r="A744" s="39" t="s">
        <v>286</v>
      </c>
      <c r="B744" s="4"/>
      <c r="C744" s="43" t="s">
        <v>287</v>
      </c>
      <c r="D744" s="54">
        <f>0.9*D741*D734*D737*0.001/3600/D738</f>
        <v>4.6875000000000004E-6</v>
      </c>
      <c r="F744" s="4"/>
      <c r="G744" s="4"/>
      <c r="H744" s="4"/>
    </row>
    <row r="745" spans="1:11" ht="15.75" thickBo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spans="1:11" ht="15.75" thickBot="1" x14ac:dyDescent="0.3">
      <c r="A746" s="15" t="s">
        <v>60</v>
      </c>
      <c r="B746" s="16" t="s">
        <v>288</v>
      </c>
      <c r="C746" s="16" t="s">
        <v>61</v>
      </c>
      <c r="D746" s="16" t="s">
        <v>94</v>
      </c>
      <c r="E746" s="4"/>
      <c r="F746" s="4"/>
      <c r="G746" s="4"/>
      <c r="H746" s="4"/>
      <c r="I746" s="4"/>
      <c r="J746" s="4"/>
      <c r="K746" s="4"/>
    </row>
    <row r="747" spans="1:11" ht="15.75" thickBot="1" x14ac:dyDescent="0.3">
      <c r="A747" s="55">
        <v>322</v>
      </c>
      <c r="B747" s="18" t="s">
        <v>289</v>
      </c>
      <c r="C747" s="30">
        <f>D744</f>
        <v>4.6875000000000004E-6</v>
      </c>
      <c r="D747" s="29">
        <f>D743</f>
        <v>7.2899999999999997E-6</v>
      </c>
      <c r="E747" s="4"/>
      <c r="F747" s="4"/>
      <c r="G747" s="4"/>
      <c r="H747" s="4"/>
      <c r="I747" s="4"/>
      <c r="J747" s="4"/>
      <c r="K747" s="4"/>
    </row>
    <row r="749" spans="1:11" x14ac:dyDescent="0.25">
      <c r="A749" s="52" t="s">
        <v>292</v>
      </c>
    </row>
    <row r="750" spans="1:11" x14ac:dyDescent="0.25">
      <c r="A750" s="52" t="s">
        <v>573</v>
      </c>
    </row>
    <row r="751" spans="1:11" x14ac:dyDescent="0.25">
      <c r="A751" s="3" t="s">
        <v>0</v>
      </c>
      <c r="B751" s="4"/>
      <c r="C751" s="4"/>
      <c r="D751" s="4"/>
      <c r="E751" s="4"/>
    </row>
    <row r="752" spans="1:11" x14ac:dyDescent="0.25">
      <c r="A752" s="3" t="s">
        <v>293</v>
      </c>
      <c r="B752" s="4"/>
      <c r="C752" s="4"/>
      <c r="D752" s="4"/>
      <c r="E752" s="4"/>
    </row>
    <row r="753" spans="1:5" x14ac:dyDescent="0.25">
      <c r="A753" s="3" t="s">
        <v>294</v>
      </c>
      <c r="B753" s="4"/>
      <c r="C753" s="4"/>
      <c r="D753" s="4"/>
      <c r="E753" s="4"/>
    </row>
    <row r="754" spans="1:5" x14ac:dyDescent="0.25">
      <c r="A754" s="3"/>
      <c r="B754" s="4"/>
      <c r="C754" s="4"/>
      <c r="D754" s="4"/>
      <c r="E754" s="4"/>
    </row>
    <row r="755" spans="1:5" x14ac:dyDescent="0.25">
      <c r="A755" s="3" t="s">
        <v>347</v>
      </c>
      <c r="B755" s="4"/>
      <c r="C755" s="4"/>
      <c r="D755" s="4"/>
      <c r="E755" s="4"/>
    </row>
    <row r="756" spans="1:5" x14ac:dyDescent="0.25">
      <c r="A756" s="3" t="s">
        <v>295</v>
      </c>
      <c r="B756" s="4"/>
      <c r="C756" s="4"/>
      <c r="D756" s="4"/>
      <c r="E756" s="4"/>
    </row>
    <row r="757" spans="1:5" x14ac:dyDescent="0.25">
      <c r="A757" s="3" t="s">
        <v>296</v>
      </c>
      <c r="B757" s="4"/>
      <c r="C757" s="6" t="s">
        <v>297</v>
      </c>
      <c r="D757" s="1">
        <v>3.14</v>
      </c>
    </row>
    <row r="758" spans="1:5" x14ac:dyDescent="0.25">
      <c r="A758" s="3" t="s">
        <v>298</v>
      </c>
      <c r="B758" s="4"/>
      <c r="C758" s="6" t="s">
        <v>299</v>
      </c>
      <c r="D758" s="1">
        <v>1.9</v>
      </c>
    </row>
    <row r="759" spans="1:5" x14ac:dyDescent="0.25">
      <c r="A759" s="3" t="s">
        <v>300</v>
      </c>
      <c r="B759" s="4"/>
      <c r="C759" s="6" t="s">
        <v>301</v>
      </c>
      <c r="D759" s="33">
        <v>21.3</v>
      </c>
    </row>
    <row r="760" spans="1:5" x14ac:dyDescent="0.25">
      <c r="A760" s="3" t="s">
        <v>302</v>
      </c>
      <c r="B760" s="4"/>
      <c r="C760" s="6" t="s">
        <v>303</v>
      </c>
      <c r="D760" s="56">
        <v>2.6</v>
      </c>
    </row>
    <row r="761" spans="1:5" x14ac:dyDescent="0.25">
      <c r="A761" s="3" t="s">
        <v>304</v>
      </c>
      <c r="B761" s="4"/>
      <c r="C761" s="6" t="s">
        <v>305</v>
      </c>
      <c r="D761" s="33">
        <v>21.3</v>
      </c>
    </row>
    <row r="762" spans="1:5" x14ac:dyDescent="0.25">
      <c r="A762" s="3" t="s">
        <v>306</v>
      </c>
      <c r="B762" s="4"/>
      <c r="C762" s="6" t="s">
        <v>307</v>
      </c>
      <c r="D762" s="1">
        <v>30</v>
      </c>
    </row>
    <row r="763" spans="1:5" x14ac:dyDescent="0.25">
      <c r="A763" s="3" t="s">
        <v>308</v>
      </c>
      <c r="B763" s="4"/>
      <c r="C763" s="6" t="s">
        <v>309</v>
      </c>
      <c r="D763" s="1">
        <v>2.8999999999999998E-3</v>
      </c>
    </row>
    <row r="764" spans="1:5" x14ac:dyDescent="0.25">
      <c r="A764" s="3" t="s">
        <v>310</v>
      </c>
      <c r="B764" s="4"/>
      <c r="C764" s="6"/>
      <c r="D764" s="1"/>
    </row>
    <row r="765" spans="1:5" x14ac:dyDescent="0.25">
      <c r="A765" s="3" t="s">
        <v>311</v>
      </c>
      <c r="B765" s="4"/>
      <c r="C765" s="6" t="s">
        <v>312</v>
      </c>
      <c r="D765" s="1">
        <v>50</v>
      </c>
    </row>
    <row r="766" spans="1:5" x14ac:dyDescent="0.25">
      <c r="A766" s="3" t="s">
        <v>313</v>
      </c>
      <c r="B766" s="4"/>
      <c r="C766" s="6" t="s">
        <v>314</v>
      </c>
      <c r="D766" s="1">
        <v>1</v>
      </c>
    </row>
    <row r="767" spans="1:5" x14ac:dyDescent="0.25">
      <c r="A767" s="3" t="s">
        <v>315</v>
      </c>
      <c r="B767" s="4"/>
      <c r="C767" s="6" t="s">
        <v>316</v>
      </c>
      <c r="D767" s="1">
        <v>1</v>
      </c>
    </row>
    <row r="768" spans="1:5" x14ac:dyDescent="0.25">
      <c r="A768" s="3" t="s">
        <v>317</v>
      </c>
      <c r="B768" s="4"/>
      <c r="C768" s="4"/>
      <c r="D768" s="4"/>
    </row>
    <row r="769" spans="1:5" x14ac:dyDescent="0.25">
      <c r="A769" s="3" t="s">
        <v>318</v>
      </c>
      <c r="B769" s="4"/>
      <c r="C769" s="4"/>
      <c r="D769" s="4"/>
    </row>
    <row r="770" spans="1:5" x14ac:dyDescent="0.25">
      <c r="A770" s="3" t="s">
        <v>319</v>
      </c>
      <c r="B770" s="4"/>
      <c r="C770" s="4"/>
      <c r="D770" s="4"/>
    </row>
    <row r="771" spans="1:5" x14ac:dyDescent="0.25">
      <c r="A771" s="3" t="s">
        <v>320</v>
      </c>
      <c r="B771" s="4"/>
      <c r="C771" s="6" t="s">
        <v>321</v>
      </c>
      <c r="D771" s="1">
        <v>0.22</v>
      </c>
    </row>
    <row r="772" spans="1:5" x14ac:dyDescent="0.25">
      <c r="A772" s="8" t="s">
        <v>322</v>
      </c>
      <c r="B772" s="4"/>
      <c r="C772" s="6" t="s">
        <v>323</v>
      </c>
      <c r="D772" s="1">
        <f>0+D771*D763*D766</f>
        <v>6.38E-4</v>
      </c>
    </row>
    <row r="773" spans="1:5" x14ac:dyDescent="0.25">
      <c r="A773" s="3" t="s">
        <v>324</v>
      </c>
      <c r="B773" s="4"/>
      <c r="C773" s="6" t="s">
        <v>325</v>
      </c>
      <c r="D773" s="1">
        <v>1</v>
      </c>
    </row>
    <row r="774" spans="1:5" x14ac:dyDescent="0.25">
      <c r="A774" s="3" t="s">
        <v>326</v>
      </c>
      <c r="B774" s="4"/>
      <c r="C774" s="6" t="s">
        <v>327</v>
      </c>
      <c r="D774" s="1">
        <v>1</v>
      </c>
    </row>
    <row r="775" spans="1:5" x14ac:dyDescent="0.25">
      <c r="A775" s="3" t="s">
        <v>328</v>
      </c>
      <c r="B775" s="4"/>
      <c r="C775" s="6" t="s">
        <v>329</v>
      </c>
      <c r="D775" s="33">
        <v>50</v>
      </c>
    </row>
    <row r="776" spans="1:5" x14ac:dyDescent="0.25">
      <c r="A776" s="3" t="s">
        <v>330</v>
      </c>
      <c r="B776" s="4"/>
      <c r="C776" s="6" t="s">
        <v>323</v>
      </c>
      <c r="D776" s="1">
        <f>D772</f>
        <v>6.38E-4</v>
      </c>
    </row>
    <row r="777" spans="1:5" x14ac:dyDescent="0.25">
      <c r="A777" s="3" t="s">
        <v>331</v>
      </c>
      <c r="B777" s="4"/>
      <c r="C777" s="6" t="s">
        <v>50</v>
      </c>
      <c r="D777" s="1">
        <f>D757*D774*D762/3600</f>
        <v>2.6166666666666668E-2</v>
      </c>
    </row>
    <row r="778" spans="1:5" ht="15.75" x14ac:dyDescent="0.25">
      <c r="A778" s="3" t="s">
        <v>332</v>
      </c>
      <c r="B778" s="4"/>
      <c r="C778" s="6" t="s">
        <v>52</v>
      </c>
      <c r="D778" s="57">
        <f>ROUND(((D758*D759+D760*D761)*D774*0.000001+D776),5)</f>
        <v>7.2999999999999996E-4</v>
      </c>
    </row>
    <row r="779" spans="1:5" x14ac:dyDescent="0.25">
      <c r="A779" s="7"/>
      <c r="B779" s="4"/>
      <c r="C779" s="4"/>
      <c r="D779" s="4"/>
      <c r="E779" s="4"/>
    </row>
    <row r="780" spans="1:5" x14ac:dyDescent="0.25">
      <c r="A780" s="27" t="s">
        <v>575</v>
      </c>
      <c r="B780" s="4"/>
      <c r="C780" s="4"/>
      <c r="D780" s="4"/>
      <c r="E780" s="4"/>
    </row>
    <row r="781" spans="1:5" x14ac:dyDescent="0.25">
      <c r="A781" s="27" t="s">
        <v>576</v>
      </c>
      <c r="B781" s="4"/>
      <c r="C781" s="4"/>
      <c r="D781" s="4"/>
      <c r="E781" s="4"/>
    </row>
    <row r="782" spans="1:5" x14ac:dyDescent="0.25">
      <c r="A782" s="3" t="s">
        <v>577</v>
      </c>
      <c r="B782" s="4"/>
      <c r="C782" s="6" t="s">
        <v>333</v>
      </c>
      <c r="D782" s="1">
        <v>99.72</v>
      </c>
    </row>
    <row r="783" spans="1:5" x14ac:dyDescent="0.25">
      <c r="A783" s="3" t="s">
        <v>334</v>
      </c>
      <c r="B783" s="4"/>
      <c r="C783" s="6" t="s">
        <v>120</v>
      </c>
      <c r="D783" s="1">
        <f>D782*D778/100</f>
        <v>7.2795599999999998E-4</v>
      </c>
    </row>
    <row r="784" spans="1:5" x14ac:dyDescent="0.25">
      <c r="A784" s="3" t="s">
        <v>335</v>
      </c>
      <c r="B784" s="4"/>
      <c r="C784" s="6" t="s">
        <v>122</v>
      </c>
      <c r="D784" s="1">
        <f>D782*D777/100</f>
        <v>2.6093399999999999E-2</v>
      </c>
    </row>
    <row r="785" spans="1:4" x14ac:dyDescent="0.25">
      <c r="A785" s="7"/>
      <c r="B785" s="4"/>
      <c r="C785" s="4"/>
      <c r="D785" s="4"/>
    </row>
    <row r="786" spans="1:4" x14ac:dyDescent="0.25">
      <c r="A786" s="27" t="s">
        <v>336</v>
      </c>
      <c r="B786" s="4"/>
      <c r="C786" s="4"/>
      <c r="D786" s="4"/>
    </row>
    <row r="787" spans="1:4" x14ac:dyDescent="0.25">
      <c r="A787" s="3" t="s">
        <v>577</v>
      </c>
      <c r="B787" s="4"/>
      <c r="C787" s="6" t="s">
        <v>333</v>
      </c>
      <c r="D787" s="1">
        <v>0.28000000000000003</v>
      </c>
    </row>
    <row r="788" spans="1:4" x14ac:dyDescent="0.25">
      <c r="A788" s="3" t="s">
        <v>334</v>
      </c>
      <c r="B788" s="4"/>
      <c r="C788" s="6" t="s">
        <v>120</v>
      </c>
      <c r="D788" s="1">
        <f>D787*D778/100</f>
        <v>2.0440000000000003E-6</v>
      </c>
    </row>
    <row r="789" spans="1:4" x14ac:dyDescent="0.25">
      <c r="A789" s="3" t="s">
        <v>335</v>
      </c>
      <c r="B789" s="4"/>
      <c r="C789" s="6" t="s">
        <v>122</v>
      </c>
      <c r="D789" s="1">
        <f>D787*D777/100</f>
        <v>7.3266666666666681E-5</v>
      </c>
    </row>
    <row r="790" spans="1:4" x14ac:dyDescent="0.25">
      <c r="A790" s="8"/>
      <c r="B790" s="4"/>
      <c r="C790" s="4"/>
      <c r="D790" s="4"/>
    </row>
    <row r="791" spans="1:4" x14ac:dyDescent="0.25">
      <c r="A791" s="3" t="s">
        <v>337</v>
      </c>
      <c r="B791" s="4"/>
      <c r="C791" s="4"/>
      <c r="D791" s="4"/>
    </row>
    <row r="792" spans="1:4" x14ac:dyDescent="0.25">
      <c r="A792" s="3" t="s">
        <v>295</v>
      </c>
      <c r="B792" s="4"/>
      <c r="C792" s="4"/>
      <c r="D792" s="4"/>
    </row>
    <row r="793" spans="1:4" x14ac:dyDescent="0.25">
      <c r="A793" s="3" t="s">
        <v>296</v>
      </c>
      <c r="B793" s="4"/>
      <c r="C793" s="6" t="s">
        <v>297</v>
      </c>
      <c r="D793" s="1">
        <v>0.32400000000000001</v>
      </c>
    </row>
    <row r="794" spans="1:4" x14ac:dyDescent="0.25">
      <c r="A794" s="3" t="s">
        <v>338</v>
      </c>
      <c r="B794" s="4"/>
      <c r="C794" s="6" t="s">
        <v>299</v>
      </c>
      <c r="D794" s="1">
        <v>0.2</v>
      </c>
    </row>
    <row r="795" spans="1:4" x14ac:dyDescent="0.25">
      <c r="A795" s="3" t="s">
        <v>300</v>
      </c>
      <c r="B795" s="4"/>
      <c r="C795" s="6" t="s">
        <v>301</v>
      </c>
      <c r="D795" s="33">
        <v>1</v>
      </c>
    </row>
    <row r="796" spans="1:4" x14ac:dyDescent="0.25">
      <c r="A796" s="3" t="s">
        <v>302</v>
      </c>
      <c r="B796" s="4"/>
      <c r="C796" s="6" t="s">
        <v>303</v>
      </c>
      <c r="D796" s="1">
        <v>0.2</v>
      </c>
    </row>
    <row r="797" spans="1:4" x14ac:dyDescent="0.25">
      <c r="A797" s="3" t="s">
        <v>304</v>
      </c>
      <c r="B797" s="4"/>
      <c r="C797" s="6" t="s">
        <v>305</v>
      </c>
      <c r="D797" s="33">
        <v>1</v>
      </c>
    </row>
    <row r="798" spans="1:4" x14ac:dyDescent="0.25">
      <c r="A798" s="3" t="s">
        <v>306</v>
      </c>
      <c r="B798" s="4"/>
      <c r="C798" s="6" t="s">
        <v>307</v>
      </c>
      <c r="D798" s="1">
        <v>5</v>
      </c>
    </row>
    <row r="799" spans="1:4" x14ac:dyDescent="0.25">
      <c r="A799" s="3" t="s">
        <v>308</v>
      </c>
      <c r="B799" s="4"/>
      <c r="C799" s="6" t="s">
        <v>309</v>
      </c>
      <c r="D799" s="1">
        <v>2.7E-4</v>
      </c>
    </row>
    <row r="800" spans="1:4" x14ac:dyDescent="0.25">
      <c r="A800" s="3" t="s">
        <v>310</v>
      </c>
      <c r="B800" s="4"/>
      <c r="C800" s="6"/>
      <c r="D800" s="1"/>
    </row>
    <row r="801" spans="1:5" x14ac:dyDescent="0.25">
      <c r="A801" s="3" t="s">
        <v>311</v>
      </c>
      <c r="B801" s="4"/>
      <c r="C801" s="6" t="s">
        <v>312</v>
      </c>
      <c r="D801" s="33">
        <v>2.4</v>
      </c>
    </row>
    <row r="802" spans="1:5" x14ac:dyDescent="0.25">
      <c r="A802" s="3" t="s">
        <v>313</v>
      </c>
      <c r="B802" s="4"/>
      <c r="C802" s="6" t="s">
        <v>314</v>
      </c>
      <c r="D802" s="1">
        <v>14</v>
      </c>
    </row>
    <row r="803" spans="1:5" x14ac:dyDescent="0.25">
      <c r="A803" s="3" t="s">
        <v>315</v>
      </c>
      <c r="B803" s="4"/>
      <c r="C803" s="6" t="s">
        <v>316</v>
      </c>
      <c r="D803" s="1">
        <v>1</v>
      </c>
    </row>
    <row r="804" spans="1:5" x14ac:dyDescent="0.25">
      <c r="A804" s="3" t="s">
        <v>317</v>
      </c>
      <c r="B804" s="4"/>
      <c r="C804" s="4"/>
      <c r="D804" s="4"/>
    </row>
    <row r="805" spans="1:5" x14ac:dyDescent="0.25">
      <c r="A805" s="3" t="s">
        <v>318</v>
      </c>
      <c r="B805" s="4"/>
      <c r="C805" s="4"/>
      <c r="D805" s="4"/>
    </row>
    <row r="806" spans="1:5" x14ac:dyDescent="0.25">
      <c r="A806" s="3" t="s">
        <v>319</v>
      </c>
      <c r="B806" s="4"/>
      <c r="C806" s="4"/>
      <c r="D806" s="4"/>
    </row>
    <row r="807" spans="1:5" x14ac:dyDescent="0.25">
      <c r="A807" s="3" t="s">
        <v>320</v>
      </c>
      <c r="B807" s="4"/>
      <c r="C807" s="6" t="s">
        <v>321</v>
      </c>
      <c r="D807" s="1">
        <v>0.22</v>
      </c>
    </row>
    <row r="808" spans="1:5" x14ac:dyDescent="0.25">
      <c r="A808" s="8" t="s">
        <v>339</v>
      </c>
      <c r="B808" s="4"/>
      <c r="C808" s="6" t="s">
        <v>323</v>
      </c>
      <c r="D808" s="1">
        <f>0+D807*D799*D802</f>
        <v>8.3160000000000005E-4</v>
      </c>
    </row>
    <row r="809" spans="1:5" x14ac:dyDescent="0.25">
      <c r="A809" s="3" t="s">
        <v>324</v>
      </c>
      <c r="B809" s="4"/>
      <c r="C809" s="6" t="s">
        <v>325</v>
      </c>
      <c r="D809" s="1">
        <v>1</v>
      </c>
    </row>
    <row r="810" spans="1:5" x14ac:dyDescent="0.25">
      <c r="A810" s="3" t="s">
        <v>326</v>
      </c>
      <c r="B810" s="4"/>
      <c r="C810" s="6" t="s">
        <v>327</v>
      </c>
      <c r="D810" s="1">
        <v>1</v>
      </c>
    </row>
    <row r="811" spans="1:5" x14ac:dyDescent="0.25">
      <c r="A811" s="3" t="s">
        <v>328</v>
      </c>
      <c r="B811" s="4"/>
      <c r="C811" s="6" t="s">
        <v>329</v>
      </c>
      <c r="D811" s="1">
        <v>33.6</v>
      </c>
    </row>
    <row r="812" spans="1:5" x14ac:dyDescent="0.25">
      <c r="A812" s="3" t="s">
        <v>340</v>
      </c>
      <c r="B812" s="4"/>
      <c r="C812" s="6" t="s">
        <v>323</v>
      </c>
      <c r="D812" s="1">
        <f>D808</f>
        <v>8.3160000000000005E-4</v>
      </c>
    </row>
    <row r="813" spans="1:5" x14ac:dyDescent="0.25">
      <c r="A813" s="3" t="s">
        <v>341</v>
      </c>
      <c r="B813" s="4"/>
      <c r="C813" s="6" t="s">
        <v>50</v>
      </c>
      <c r="D813" s="1">
        <f>D793*D810*D798/3600</f>
        <v>4.5000000000000004E-4</v>
      </c>
    </row>
    <row r="814" spans="1:5" ht="15.75" x14ac:dyDescent="0.25">
      <c r="A814" s="3" t="s">
        <v>332</v>
      </c>
      <c r="B814" s="4"/>
      <c r="C814" s="6" t="s">
        <v>52</v>
      </c>
      <c r="D814" s="1">
        <f>(D794*D795+D796*D797)*D810*0.000001+D812</f>
        <v>8.3200000000000006E-4</v>
      </c>
    </row>
    <row r="815" spans="1:5" x14ac:dyDescent="0.25">
      <c r="A815" s="7"/>
      <c r="B815" s="4"/>
      <c r="C815" s="4"/>
      <c r="D815" s="4"/>
      <c r="E815" s="4"/>
    </row>
    <row r="816" spans="1:5" x14ac:dyDescent="0.25">
      <c r="A816" s="27" t="s">
        <v>342</v>
      </c>
      <c r="B816" s="4"/>
      <c r="C816" s="4"/>
      <c r="D816" s="4"/>
      <c r="E816" s="4"/>
    </row>
    <row r="817" spans="1:4" x14ac:dyDescent="0.25">
      <c r="A817" s="3" t="s">
        <v>343</v>
      </c>
      <c r="B817" s="4"/>
      <c r="C817" s="6" t="s">
        <v>333</v>
      </c>
      <c r="D817" s="1">
        <v>100</v>
      </c>
    </row>
    <row r="818" spans="1:4" x14ac:dyDescent="0.25">
      <c r="A818" s="3" t="s">
        <v>334</v>
      </c>
      <c r="B818" s="4"/>
      <c r="C818" s="6" t="s">
        <v>120</v>
      </c>
      <c r="D818" s="1">
        <f>D817*D814/100</f>
        <v>8.3200000000000006E-4</v>
      </c>
    </row>
    <row r="819" spans="1:4" x14ac:dyDescent="0.25">
      <c r="A819" s="3" t="s">
        <v>335</v>
      </c>
      <c r="B819" s="4"/>
      <c r="C819" s="6" t="s">
        <v>122</v>
      </c>
      <c r="D819" s="1">
        <f>D817*D813/100</f>
        <v>4.5000000000000004E-4</v>
      </c>
    </row>
    <row r="820" spans="1:4" x14ac:dyDescent="0.25">
      <c r="A820" s="3"/>
      <c r="B820" s="4"/>
      <c r="C820" s="6"/>
      <c r="D820" s="1"/>
    </row>
    <row r="821" spans="1:4" x14ac:dyDescent="0.25">
      <c r="A821" s="3" t="s">
        <v>337</v>
      </c>
      <c r="B821" s="4"/>
      <c r="C821" s="4"/>
      <c r="D821" s="4"/>
    </row>
    <row r="822" spans="1:4" x14ac:dyDescent="0.25">
      <c r="A822" s="3" t="s">
        <v>295</v>
      </c>
      <c r="B822" s="4"/>
      <c r="C822" s="4"/>
      <c r="D822" s="4"/>
    </row>
    <row r="823" spans="1:4" x14ac:dyDescent="0.25">
      <c r="A823" s="3" t="s">
        <v>296</v>
      </c>
      <c r="B823" s="4"/>
      <c r="C823" s="6" t="s">
        <v>297</v>
      </c>
      <c r="D823" s="1">
        <v>0.32400000000000001</v>
      </c>
    </row>
    <row r="824" spans="1:4" x14ac:dyDescent="0.25">
      <c r="A824" s="3" t="s">
        <v>338</v>
      </c>
      <c r="B824" s="4"/>
      <c r="C824" s="6" t="s">
        <v>299</v>
      </c>
      <c r="D824" s="1">
        <v>0.2</v>
      </c>
    </row>
    <row r="825" spans="1:4" x14ac:dyDescent="0.25">
      <c r="A825" s="3" t="s">
        <v>300</v>
      </c>
      <c r="B825" s="4"/>
      <c r="C825" s="6" t="s">
        <v>301</v>
      </c>
      <c r="D825" s="33">
        <v>1</v>
      </c>
    </row>
    <row r="826" spans="1:4" x14ac:dyDescent="0.25">
      <c r="A826" s="3" t="s">
        <v>302</v>
      </c>
      <c r="B826" s="4"/>
      <c r="C826" s="6" t="s">
        <v>303</v>
      </c>
      <c r="D826" s="1">
        <v>0.2</v>
      </c>
    </row>
    <row r="827" spans="1:4" x14ac:dyDescent="0.25">
      <c r="A827" s="3" t="s">
        <v>304</v>
      </c>
      <c r="B827" s="4"/>
      <c r="C827" s="6" t="s">
        <v>305</v>
      </c>
      <c r="D827" s="33">
        <v>1</v>
      </c>
    </row>
    <row r="828" spans="1:4" x14ac:dyDescent="0.25">
      <c r="A828" s="3" t="s">
        <v>306</v>
      </c>
      <c r="B828" s="4"/>
      <c r="C828" s="6" t="s">
        <v>307</v>
      </c>
      <c r="D828" s="1">
        <v>5</v>
      </c>
    </row>
    <row r="829" spans="1:4" x14ac:dyDescent="0.25">
      <c r="A829" s="3" t="s">
        <v>308</v>
      </c>
      <c r="B829" s="4"/>
      <c r="C829" s="6" t="s">
        <v>309</v>
      </c>
      <c r="D829" s="1">
        <v>2.7E-4</v>
      </c>
    </row>
    <row r="830" spans="1:4" x14ac:dyDescent="0.25">
      <c r="A830" s="3" t="s">
        <v>310</v>
      </c>
      <c r="B830" s="4"/>
      <c r="C830" s="6"/>
      <c r="D830" s="1"/>
    </row>
    <row r="831" spans="1:4" x14ac:dyDescent="0.25">
      <c r="A831" s="3" t="s">
        <v>311</v>
      </c>
      <c r="B831" s="4"/>
      <c r="C831" s="6" t="s">
        <v>312</v>
      </c>
      <c r="D831" s="33">
        <v>2.4</v>
      </c>
    </row>
    <row r="832" spans="1:4" x14ac:dyDescent="0.25">
      <c r="A832" s="3" t="s">
        <v>313</v>
      </c>
      <c r="B832" s="4"/>
      <c r="C832" s="6" t="s">
        <v>314</v>
      </c>
      <c r="D832" s="1">
        <v>22</v>
      </c>
    </row>
    <row r="833" spans="1:5" x14ac:dyDescent="0.25">
      <c r="A833" s="3" t="s">
        <v>315</v>
      </c>
      <c r="B833" s="4"/>
      <c r="C833" s="6" t="s">
        <v>316</v>
      </c>
      <c r="D833" s="1">
        <v>1</v>
      </c>
    </row>
    <row r="834" spans="1:5" x14ac:dyDescent="0.25">
      <c r="A834" s="3" t="s">
        <v>317</v>
      </c>
      <c r="B834" s="4"/>
      <c r="C834" s="4"/>
      <c r="D834" s="4"/>
    </row>
    <row r="835" spans="1:5" x14ac:dyDescent="0.25">
      <c r="A835" s="3" t="s">
        <v>318</v>
      </c>
      <c r="B835" s="4"/>
      <c r="C835" s="4"/>
      <c r="D835" s="4"/>
    </row>
    <row r="836" spans="1:5" x14ac:dyDescent="0.25">
      <c r="A836" s="3" t="s">
        <v>319</v>
      </c>
      <c r="B836" s="4"/>
      <c r="C836" s="4"/>
      <c r="D836" s="4"/>
    </row>
    <row r="837" spans="1:5" x14ac:dyDescent="0.25">
      <c r="A837" s="3" t="s">
        <v>320</v>
      </c>
      <c r="B837" s="4"/>
      <c r="C837" s="6" t="s">
        <v>321</v>
      </c>
      <c r="D837" s="1">
        <v>0.22</v>
      </c>
    </row>
    <row r="838" spans="1:5" x14ac:dyDescent="0.25">
      <c r="A838" s="8" t="s">
        <v>339</v>
      </c>
      <c r="B838" s="4"/>
      <c r="C838" s="6" t="s">
        <v>323</v>
      </c>
      <c r="D838" s="1">
        <f>0+D837*D829*D832</f>
        <v>1.3068000000000001E-3</v>
      </c>
    </row>
    <row r="839" spans="1:5" x14ac:dyDescent="0.25">
      <c r="A839" s="3" t="s">
        <v>324</v>
      </c>
      <c r="B839" s="4"/>
      <c r="C839" s="6" t="s">
        <v>325</v>
      </c>
      <c r="D839" s="1">
        <v>1</v>
      </c>
    </row>
    <row r="840" spans="1:5" x14ac:dyDescent="0.25">
      <c r="A840" s="3" t="s">
        <v>326</v>
      </c>
      <c r="B840" s="4"/>
      <c r="C840" s="6" t="s">
        <v>327</v>
      </c>
      <c r="D840" s="1">
        <v>1</v>
      </c>
    </row>
    <row r="841" spans="1:5" x14ac:dyDescent="0.25">
      <c r="A841" s="3" t="s">
        <v>328</v>
      </c>
      <c r="B841" s="4"/>
      <c r="C841" s="6" t="s">
        <v>329</v>
      </c>
      <c r="D841" s="1">
        <v>52.8</v>
      </c>
    </row>
    <row r="842" spans="1:5" x14ac:dyDescent="0.25">
      <c r="A842" s="3" t="s">
        <v>340</v>
      </c>
      <c r="B842" s="4"/>
      <c r="C842" s="6" t="s">
        <v>323</v>
      </c>
      <c r="D842" s="1">
        <f>D838</f>
        <v>1.3068000000000001E-3</v>
      </c>
    </row>
    <row r="843" spans="1:5" x14ac:dyDescent="0.25">
      <c r="A843" s="3" t="s">
        <v>341</v>
      </c>
      <c r="B843" s="4"/>
      <c r="C843" s="6" t="s">
        <v>50</v>
      </c>
      <c r="D843" s="1">
        <f>D823*D840*D828/3600</f>
        <v>4.5000000000000004E-4</v>
      </c>
    </row>
    <row r="844" spans="1:5" ht="15.75" x14ac:dyDescent="0.25">
      <c r="A844" s="3" t="s">
        <v>332</v>
      </c>
      <c r="B844" s="4"/>
      <c r="C844" s="6" t="s">
        <v>52</v>
      </c>
      <c r="D844" s="1">
        <f>(D824*D825+D826*D827)*D840*0.000001+D842</f>
        <v>1.3072000000000001E-3</v>
      </c>
    </row>
    <row r="845" spans="1:5" x14ac:dyDescent="0.25">
      <c r="A845" s="7"/>
      <c r="B845" s="4"/>
      <c r="C845" s="4"/>
      <c r="D845" s="4"/>
      <c r="E845" s="4"/>
    </row>
    <row r="846" spans="1:5" x14ac:dyDescent="0.25">
      <c r="A846" s="27" t="s">
        <v>342</v>
      </c>
      <c r="B846" s="4"/>
      <c r="C846" s="4"/>
      <c r="D846" s="4"/>
      <c r="E846" s="4"/>
    </row>
    <row r="847" spans="1:5" x14ac:dyDescent="0.25">
      <c r="A847" s="3" t="s">
        <v>343</v>
      </c>
      <c r="B847" s="4"/>
      <c r="C847" s="6" t="s">
        <v>333</v>
      </c>
      <c r="D847" s="1">
        <v>100</v>
      </c>
    </row>
    <row r="848" spans="1:5" x14ac:dyDescent="0.25">
      <c r="A848" s="3" t="s">
        <v>334</v>
      </c>
      <c r="B848" s="4"/>
      <c r="C848" s="6" t="s">
        <v>120</v>
      </c>
      <c r="D848" s="1">
        <f>D847*D844/100</f>
        <v>1.3072000000000001E-3</v>
      </c>
    </row>
    <row r="849" spans="1:5" x14ac:dyDescent="0.25">
      <c r="A849" s="3" t="s">
        <v>335</v>
      </c>
      <c r="B849" s="4"/>
      <c r="C849" s="6" t="s">
        <v>122</v>
      </c>
      <c r="D849" s="1">
        <f>D847*D843/100</f>
        <v>4.5000000000000004E-4</v>
      </c>
    </row>
    <row r="850" spans="1:5" x14ac:dyDescent="0.25">
      <c r="A850" s="3"/>
      <c r="B850" s="4"/>
      <c r="C850" s="4"/>
      <c r="D850" s="6"/>
      <c r="E850" s="1"/>
    </row>
    <row r="851" spans="1:5" ht="15.75" thickBot="1" x14ac:dyDescent="0.3">
      <c r="A851" s="3" t="s">
        <v>344</v>
      </c>
      <c r="B851" s="4"/>
      <c r="C851" s="4"/>
      <c r="D851" s="4"/>
      <c r="E851" s="4"/>
    </row>
    <row r="852" spans="1:5" ht="15.75" thickBot="1" x14ac:dyDescent="0.3">
      <c r="A852" s="15" t="s">
        <v>60</v>
      </c>
      <c r="B852" s="16" t="s">
        <v>93</v>
      </c>
      <c r="C852" s="16" t="s">
        <v>61</v>
      </c>
      <c r="D852" s="16" t="s">
        <v>94</v>
      </c>
      <c r="E852" s="4"/>
    </row>
    <row r="853" spans="1:5" ht="15.75" thickBot="1" x14ac:dyDescent="0.3">
      <c r="A853" s="17">
        <v>333</v>
      </c>
      <c r="B853" s="18" t="s">
        <v>345</v>
      </c>
      <c r="C853" s="29">
        <f>D789</f>
        <v>7.3266666666666681E-5</v>
      </c>
      <c r="D853" s="29">
        <f>D788</f>
        <v>2.0440000000000003E-6</v>
      </c>
      <c r="E853" s="4"/>
    </row>
    <row r="854" spans="1:5" ht="15.75" thickBot="1" x14ac:dyDescent="0.3">
      <c r="A854" s="17">
        <v>2735</v>
      </c>
      <c r="B854" s="18" t="s">
        <v>346</v>
      </c>
      <c r="C854" s="29">
        <f>D819+D849</f>
        <v>9.0000000000000008E-4</v>
      </c>
      <c r="D854" s="29">
        <f>D818+D848</f>
        <v>2.1392E-3</v>
      </c>
      <c r="E854" s="4"/>
    </row>
    <row r="855" spans="1:5" ht="26.25" thickBot="1" x14ac:dyDescent="0.3">
      <c r="A855" s="89">
        <v>2754</v>
      </c>
      <c r="B855" s="18" t="s">
        <v>578</v>
      </c>
      <c r="C855" s="90">
        <f>D784</f>
        <v>2.6093399999999999E-2</v>
      </c>
      <c r="D855" s="88">
        <f>D783</f>
        <v>7.2795599999999998E-4</v>
      </c>
      <c r="E855" s="4"/>
    </row>
    <row r="857" spans="1:5" x14ac:dyDescent="0.25">
      <c r="A857" s="58" t="s">
        <v>611</v>
      </c>
    </row>
    <row r="858" spans="1:5" x14ac:dyDescent="0.25">
      <c r="A858" s="58" t="s">
        <v>348</v>
      </c>
    </row>
    <row r="859" spans="1:5" x14ac:dyDescent="0.25">
      <c r="A859" s="1" t="s">
        <v>0</v>
      </c>
      <c r="B859" s="4"/>
      <c r="C859" s="4"/>
      <c r="D859" s="4"/>
      <c r="E859" s="4"/>
    </row>
    <row r="860" spans="1:5" x14ac:dyDescent="0.25">
      <c r="A860" s="4" t="s">
        <v>349</v>
      </c>
      <c r="B860" s="4"/>
      <c r="C860" s="4"/>
      <c r="D860" s="4"/>
      <c r="E860" s="4"/>
    </row>
    <row r="861" spans="1:5" x14ac:dyDescent="0.25">
      <c r="A861" s="4" t="s">
        <v>350</v>
      </c>
      <c r="B861" s="4"/>
      <c r="C861" s="4"/>
      <c r="D861" s="4"/>
      <c r="E861" s="4"/>
    </row>
    <row r="862" spans="1:5" x14ac:dyDescent="0.25">
      <c r="A862" s="4" t="s">
        <v>351</v>
      </c>
      <c r="B862" s="4"/>
      <c r="C862" s="4"/>
      <c r="D862" s="4"/>
      <c r="E862" s="4"/>
    </row>
    <row r="863" spans="1:5" x14ac:dyDescent="0.25">
      <c r="A863" s="4"/>
      <c r="B863" s="4"/>
      <c r="C863" s="4"/>
      <c r="D863" s="4"/>
      <c r="E863" s="4"/>
    </row>
    <row r="864" spans="1:5" x14ac:dyDescent="0.25">
      <c r="A864" s="59" t="s">
        <v>352</v>
      </c>
      <c r="B864" s="4"/>
      <c r="C864" s="4"/>
      <c r="D864" s="4"/>
      <c r="E864" s="4"/>
    </row>
    <row r="865" spans="1:5" x14ac:dyDescent="0.25">
      <c r="A865" s="60" t="s">
        <v>353</v>
      </c>
      <c r="B865" s="4"/>
      <c r="C865" s="4"/>
      <c r="D865" s="4"/>
      <c r="E865" s="4"/>
    </row>
    <row r="866" spans="1:5" x14ac:dyDescent="0.25">
      <c r="A866" s="60" t="s">
        <v>354</v>
      </c>
      <c r="B866" s="4"/>
      <c r="C866" s="4"/>
      <c r="D866" s="4"/>
      <c r="E866" s="4"/>
    </row>
    <row r="867" spans="1:5" x14ac:dyDescent="0.25">
      <c r="A867" s="60" t="s">
        <v>355</v>
      </c>
      <c r="B867" s="4"/>
      <c r="C867" s="4"/>
      <c r="D867" s="4"/>
      <c r="E867" s="4"/>
    </row>
    <row r="868" spans="1:5" x14ac:dyDescent="0.25">
      <c r="A868" s="60" t="s">
        <v>356</v>
      </c>
      <c r="B868" s="4"/>
      <c r="C868" s="4"/>
      <c r="D868" s="4"/>
      <c r="E868" s="4"/>
    </row>
    <row r="869" spans="1:5" x14ac:dyDescent="0.25">
      <c r="A869" s="60"/>
      <c r="B869" s="4"/>
      <c r="C869" s="4"/>
      <c r="D869" s="4"/>
      <c r="E869" s="4"/>
    </row>
    <row r="870" spans="1:5" x14ac:dyDescent="0.25">
      <c r="A870" s="4" t="s">
        <v>357</v>
      </c>
      <c r="B870" s="4"/>
      <c r="C870" s="4"/>
      <c r="D870" s="4"/>
      <c r="E870" s="4"/>
    </row>
    <row r="871" spans="1:5" x14ac:dyDescent="0.25">
      <c r="A871" s="4" t="s">
        <v>358</v>
      </c>
      <c r="B871" s="4"/>
      <c r="C871" s="6" t="s">
        <v>241</v>
      </c>
      <c r="D871" s="61">
        <v>0.72</v>
      </c>
    </row>
    <row r="872" spans="1:5" x14ac:dyDescent="0.25">
      <c r="A872" s="4" t="s">
        <v>359</v>
      </c>
      <c r="B872" s="4"/>
      <c r="C872" s="6" t="s">
        <v>217</v>
      </c>
      <c r="D872" s="61">
        <v>240</v>
      </c>
    </row>
    <row r="873" spans="1:5" x14ac:dyDescent="0.25">
      <c r="A873" s="1" t="s">
        <v>360</v>
      </c>
      <c r="B873" s="4"/>
      <c r="C873" s="4"/>
      <c r="D873" s="4"/>
      <c r="E873" s="62"/>
    </row>
    <row r="874" spans="1:5" x14ac:dyDescent="0.25">
      <c r="A874" s="4" t="s">
        <v>361</v>
      </c>
      <c r="B874" s="4"/>
      <c r="C874" s="4"/>
      <c r="D874" s="4"/>
      <c r="E874" s="62"/>
    </row>
    <row r="875" spans="1:5" x14ac:dyDescent="0.25">
      <c r="A875" s="4" t="s">
        <v>362</v>
      </c>
      <c r="B875" s="4"/>
      <c r="C875" s="4"/>
      <c r="D875" s="4"/>
      <c r="E875" s="62"/>
    </row>
    <row r="876" spans="1:5" x14ac:dyDescent="0.25">
      <c r="A876" s="4"/>
      <c r="B876" s="4"/>
      <c r="C876" s="4"/>
      <c r="D876" s="4"/>
      <c r="E876" s="62"/>
    </row>
    <row r="877" spans="1:5" ht="15.75" x14ac:dyDescent="0.25">
      <c r="A877" s="13" t="s">
        <v>363</v>
      </c>
      <c r="B877" s="4"/>
      <c r="C877" s="4"/>
      <c r="D877" s="4"/>
      <c r="E877" s="63"/>
    </row>
    <row r="878" spans="1:5" x14ac:dyDescent="0.25">
      <c r="A878" s="4"/>
      <c r="B878" s="4"/>
      <c r="C878" s="4"/>
      <c r="D878" s="6"/>
      <c r="E878" s="63"/>
    </row>
    <row r="879" spans="1:5" x14ac:dyDescent="0.25">
      <c r="A879" s="4" t="s">
        <v>364</v>
      </c>
      <c r="B879" s="4"/>
      <c r="C879" s="6" t="s">
        <v>241</v>
      </c>
      <c r="D879" s="64">
        <f>D871/D872</f>
        <v>3.0000000000000001E-3</v>
      </c>
    </row>
    <row r="880" spans="1:5" x14ac:dyDescent="0.25">
      <c r="A880" s="4" t="s">
        <v>365</v>
      </c>
      <c r="B880" s="4"/>
      <c r="C880" s="6" t="s">
        <v>366</v>
      </c>
      <c r="D880" s="63">
        <v>0.1</v>
      </c>
    </row>
    <row r="881" spans="1:5" ht="15.75" x14ac:dyDescent="0.25">
      <c r="A881" s="4" t="s">
        <v>367</v>
      </c>
      <c r="B881" s="4"/>
      <c r="C881" s="6" t="s">
        <v>368</v>
      </c>
      <c r="D881" s="63">
        <v>15.72</v>
      </c>
    </row>
    <row r="882" spans="1:5" ht="15.75" x14ac:dyDescent="0.25">
      <c r="A882" s="4" t="s">
        <v>369</v>
      </c>
      <c r="B882" s="4"/>
      <c r="C882" s="6" t="s">
        <v>370</v>
      </c>
      <c r="D882" s="63">
        <v>5</v>
      </c>
    </row>
    <row r="883" spans="1:5" x14ac:dyDescent="0.25">
      <c r="A883" s="4" t="s">
        <v>371</v>
      </c>
      <c r="B883" s="4"/>
      <c r="C883" s="6" t="s">
        <v>372</v>
      </c>
      <c r="D883" s="63">
        <v>4</v>
      </c>
    </row>
    <row r="884" spans="1:5" x14ac:dyDescent="0.25">
      <c r="A884" s="4" t="s">
        <v>373</v>
      </c>
      <c r="B884" s="4"/>
      <c r="C884" s="6" t="s">
        <v>374</v>
      </c>
      <c r="D884" s="63">
        <v>0</v>
      </c>
    </row>
    <row r="885" spans="1:5" x14ac:dyDescent="0.25">
      <c r="A885" s="4"/>
      <c r="B885" s="4"/>
      <c r="C885" s="4"/>
      <c r="D885" s="6"/>
      <c r="E885" s="63"/>
    </row>
    <row r="886" spans="1:5" x14ac:dyDescent="0.25">
      <c r="A886" s="1" t="s">
        <v>375</v>
      </c>
      <c r="B886" s="4"/>
      <c r="C886" s="4"/>
      <c r="D886" s="6"/>
      <c r="E886" s="63"/>
    </row>
    <row r="887" spans="1:5" x14ac:dyDescent="0.25">
      <c r="A887" s="4" t="s">
        <v>376</v>
      </c>
      <c r="B887" s="4"/>
      <c r="C887" s="4"/>
      <c r="D887" s="6"/>
      <c r="E887" s="63"/>
    </row>
    <row r="888" spans="1:5" x14ac:dyDescent="0.25">
      <c r="A888" s="4" t="s">
        <v>377</v>
      </c>
      <c r="B888" s="4"/>
      <c r="C888" s="4"/>
      <c r="D888" s="6"/>
      <c r="E888" s="63"/>
    </row>
    <row r="889" spans="1:5" ht="15.75" x14ac:dyDescent="0.25">
      <c r="A889" s="13" t="s">
        <v>378</v>
      </c>
      <c r="B889" s="4"/>
      <c r="C889" s="4"/>
      <c r="D889" s="4"/>
      <c r="E889" s="63"/>
    </row>
    <row r="890" spans="1:5" x14ac:dyDescent="0.25">
      <c r="A890" s="4"/>
      <c r="B890" s="4"/>
      <c r="C890" s="4"/>
      <c r="D890" s="4"/>
      <c r="E890" s="63"/>
    </row>
    <row r="891" spans="1:5" x14ac:dyDescent="0.25">
      <c r="A891" s="4" t="s">
        <v>379</v>
      </c>
      <c r="B891" s="4"/>
      <c r="C891" s="6" t="s">
        <v>241</v>
      </c>
      <c r="D891" s="65">
        <f>D879*1000</f>
        <v>3</v>
      </c>
    </row>
    <row r="892" spans="1:5" ht="15.75" x14ac:dyDescent="0.25">
      <c r="A892" s="4" t="s">
        <v>380</v>
      </c>
      <c r="B892" s="4"/>
      <c r="C892" s="6" t="s">
        <v>381</v>
      </c>
      <c r="D892" s="63">
        <v>0.1</v>
      </c>
    </row>
    <row r="893" spans="1:5" ht="15.75" x14ac:dyDescent="0.25">
      <c r="A893" s="4" t="s">
        <v>382</v>
      </c>
      <c r="B893" s="4"/>
      <c r="C893" s="6" t="s">
        <v>383</v>
      </c>
      <c r="D893" s="63">
        <v>0.3</v>
      </c>
    </row>
    <row r="894" spans="1:5" ht="15.75" x14ac:dyDescent="0.25">
      <c r="A894" s="4" t="s">
        <v>384</v>
      </c>
      <c r="B894" s="4"/>
      <c r="C894" s="6" t="s">
        <v>385</v>
      </c>
      <c r="D894" s="63">
        <v>0</v>
      </c>
    </row>
    <row r="895" spans="1:5" x14ac:dyDescent="0.25">
      <c r="A895" s="4"/>
      <c r="B895" s="4"/>
      <c r="C895" s="4"/>
      <c r="D895" s="62"/>
    </row>
    <row r="896" spans="1:5" x14ac:dyDescent="0.25">
      <c r="A896" s="1" t="s">
        <v>386</v>
      </c>
      <c r="B896" s="4"/>
      <c r="C896" s="4"/>
      <c r="D896" s="62"/>
    </row>
    <row r="897" spans="1:5" x14ac:dyDescent="0.25">
      <c r="A897" s="4" t="s">
        <v>387</v>
      </c>
      <c r="B897" s="4"/>
      <c r="C897" s="4"/>
      <c r="D897" s="62"/>
    </row>
    <row r="898" spans="1:5" x14ac:dyDescent="0.25">
      <c r="A898" s="4" t="s">
        <v>388</v>
      </c>
      <c r="B898" s="4"/>
      <c r="C898" s="4"/>
      <c r="D898" s="62"/>
    </row>
    <row r="899" spans="1:5" x14ac:dyDescent="0.25">
      <c r="A899" s="13" t="s">
        <v>389</v>
      </c>
      <c r="B899" s="4"/>
      <c r="C899" s="4"/>
      <c r="D899" s="63"/>
    </row>
    <row r="900" spans="1:5" x14ac:dyDescent="0.25">
      <c r="A900" s="4"/>
      <c r="B900" s="4"/>
      <c r="C900" s="4"/>
      <c r="D900" s="63"/>
    </row>
    <row r="901" spans="1:5" x14ac:dyDescent="0.25">
      <c r="A901" s="4" t="s">
        <v>390</v>
      </c>
      <c r="B901" s="4"/>
      <c r="C901" s="4"/>
      <c r="D901" s="63"/>
    </row>
    <row r="902" spans="1:5" ht="15.75" x14ac:dyDescent="0.25">
      <c r="A902" s="13" t="s">
        <v>391</v>
      </c>
      <c r="B902" s="4"/>
      <c r="C902" s="6" t="s">
        <v>392</v>
      </c>
      <c r="D902" s="66">
        <f>D904*D906*D881/1013</f>
        <v>1.5518262586377098E-2</v>
      </c>
    </row>
    <row r="903" spans="1:5" x14ac:dyDescent="0.25">
      <c r="A903" s="4"/>
      <c r="B903" s="4"/>
      <c r="C903" s="4"/>
      <c r="D903" s="62"/>
    </row>
    <row r="904" spans="1:5" x14ac:dyDescent="0.25">
      <c r="A904" s="4" t="s">
        <v>393</v>
      </c>
      <c r="B904" s="4"/>
      <c r="C904" s="6" t="s">
        <v>394</v>
      </c>
      <c r="D904" s="63">
        <v>1</v>
      </c>
    </row>
    <row r="905" spans="1:5" x14ac:dyDescent="0.25">
      <c r="A905" s="4" t="s">
        <v>395</v>
      </c>
      <c r="B905" s="4"/>
      <c r="C905" s="4"/>
      <c r="D905" s="62"/>
    </row>
    <row r="906" spans="1:5" x14ac:dyDescent="0.25">
      <c r="A906" s="4" t="s">
        <v>396</v>
      </c>
      <c r="B906" s="4"/>
      <c r="C906" s="6" t="s">
        <v>397</v>
      </c>
      <c r="D906" s="63">
        <v>1</v>
      </c>
    </row>
    <row r="907" spans="1:5" x14ac:dyDescent="0.25">
      <c r="A907" s="4"/>
      <c r="B907" s="4"/>
      <c r="C907" s="4"/>
      <c r="D907" s="6"/>
      <c r="E907" s="62"/>
    </row>
    <row r="908" spans="1:5" x14ac:dyDescent="0.25">
      <c r="A908" s="1" t="s">
        <v>398</v>
      </c>
      <c r="B908" s="4"/>
      <c r="C908" s="4"/>
      <c r="D908" s="4"/>
      <c r="E908" s="62"/>
    </row>
    <row r="909" spans="1:5" x14ac:dyDescent="0.25">
      <c r="A909" s="4" t="s">
        <v>399</v>
      </c>
      <c r="B909" s="4"/>
      <c r="C909" s="4"/>
      <c r="D909" s="4"/>
      <c r="E909" s="62"/>
    </row>
    <row r="910" spans="1:5" x14ac:dyDescent="0.25">
      <c r="A910" s="4" t="s">
        <v>400</v>
      </c>
      <c r="B910" s="4"/>
      <c r="C910" s="4"/>
      <c r="D910" s="4"/>
      <c r="E910" s="62"/>
    </row>
    <row r="911" spans="1:5" ht="15.75" x14ac:dyDescent="0.25">
      <c r="A911" s="13" t="s">
        <v>401</v>
      </c>
      <c r="B911" s="4"/>
      <c r="C911" s="4"/>
      <c r="D911" s="4"/>
      <c r="E911" s="63"/>
    </row>
    <row r="912" spans="1:5" x14ac:dyDescent="0.25">
      <c r="A912" s="4"/>
      <c r="B912" s="4"/>
      <c r="C912" s="4"/>
      <c r="D912" s="4"/>
      <c r="E912" s="62"/>
    </row>
    <row r="913" spans="1:4" x14ac:dyDescent="0.25">
      <c r="A913" s="4" t="s">
        <v>402</v>
      </c>
      <c r="B913" s="4"/>
      <c r="C913" s="6" t="s">
        <v>403</v>
      </c>
      <c r="D913" s="63">
        <v>0.5</v>
      </c>
    </row>
    <row r="914" spans="1:4" x14ac:dyDescent="0.25">
      <c r="A914" s="4" t="s">
        <v>404</v>
      </c>
      <c r="B914" s="4"/>
      <c r="C914" s="4"/>
      <c r="D914" s="63"/>
    </row>
    <row r="915" spans="1:4" x14ac:dyDescent="0.25">
      <c r="A915" s="4" t="s">
        <v>405</v>
      </c>
      <c r="B915" s="4"/>
      <c r="C915" s="13"/>
      <c r="D915" s="63"/>
    </row>
    <row r="916" spans="1:4" ht="15.75" x14ac:dyDescent="0.25">
      <c r="A916" s="13" t="s">
        <v>406</v>
      </c>
      <c r="B916" s="4"/>
      <c r="C916" s="6" t="s">
        <v>407</v>
      </c>
      <c r="D916" s="63">
        <v>0.16059999999999999</v>
      </c>
    </row>
    <row r="917" spans="1:4" x14ac:dyDescent="0.25">
      <c r="A917" s="4"/>
      <c r="B917" s="4"/>
      <c r="C917" s="4"/>
      <c r="D917" s="62"/>
    </row>
    <row r="918" spans="1:4" ht="15.75" x14ac:dyDescent="0.25">
      <c r="A918" s="4" t="s">
        <v>408</v>
      </c>
      <c r="B918" s="4"/>
      <c r="C918" s="67" t="s">
        <v>409</v>
      </c>
      <c r="D918" s="63">
        <v>0.31447999999999998</v>
      </c>
    </row>
    <row r="919" spans="1:4" x14ac:dyDescent="0.25">
      <c r="A919" s="4"/>
      <c r="B919" s="4"/>
      <c r="C919" s="4"/>
      <c r="D919" s="62"/>
    </row>
    <row r="920" spans="1:4" x14ac:dyDescent="0.25">
      <c r="A920" s="1" t="s">
        <v>410</v>
      </c>
      <c r="B920" s="4"/>
      <c r="C920" s="68"/>
      <c r="D920" s="62"/>
    </row>
    <row r="921" spans="1:4" x14ac:dyDescent="0.25">
      <c r="A921" s="4" t="s">
        <v>411</v>
      </c>
      <c r="B921" s="4"/>
      <c r="C921" s="4"/>
      <c r="D921" s="62"/>
    </row>
    <row r="922" spans="1:4" x14ac:dyDescent="0.25">
      <c r="A922" s="4" t="s">
        <v>412</v>
      </c>
      <c r="B922" s="4"/>
      <c r="C922" s="4"/>
      <c r="D922" s="62"/>
    </row>
    <row r="923" spans="1:4" x14ac:dyDescent="0.25">
      <c r="A923" s="13" t="s">
        <v>413</v>
      </c>
      <c r="B923" s="4"/>
      <c r="C923" s="4"/>
      <c r="D923" s="63"/>
    </row>
    <row r="924" spans="1:4" x14ac:dyDescent="0.25">
      <c r="A924" s="4"/>
      <c r="B924" s="4"/>
      <c r="C924" s="4"/>
      <c r="D924" s="63"/>
    </row>
    <row r="925" spans="1:4" x14ac:dyDescent="0.25">
      <c r="A925" s="4" t="s">
        <v>414</v>
      </c>
      <c r="B925" s="4"/>
      <c r="C925" s="4"/>
      <c r="D925" s="63"/>
    </row>
    <row r="926" spans="1:4" x14ac:dyDescent="0.25">
      <c r="A926" s="4" t="s">
        <v>415</v>
      </c>
      <c r="B926" s="4"/>
      <c r="C926" s="4"/>
      <c r="D926" s="62"/>
    </row>
    <row r="927" spans="1:4" ht="15.75" x14ac:dyDescent="0.25">
      <c r="A927" s="13" t="s">
        <v>416</v>
      </c>
      <c r="B927" s="4"/>
      <c r="C927" s="6" t="s">
        <v>417</v>
      </c>
      <c r="D927" s="66">
        <f>0.278*D879*(((0.1+1.08*D929)*(D881+6*D930)/1000)+0.0124*D930)*((273+D931)/273)</f>
        <v>2.0586088429010991E-3</v>
      </c>
    </row>
    <row r="928" spans="1:4" x14ac:dyDescent="0.25">
      <c r="A928" s="4"/>
      <c r="B928" s="4"/>
      <c r="C928" s="4"/>
      <c r="D928" s="62"/>
    </row>
    <row r="929" spans="1:5" x14ac:dyDescent="0.25">
      <c r="A929" s="4" t="s">
        <v>418</v>
      </c>
      <c r="B929" s="4"/>
      <c r="C929" s="6" t="s">
        <v>419</v>
      </c>
      <c r="D929" s="63">
        <v>2.5</v>
      </c>
    </row>
    <row r="930" spans="1:5" x14ac:dyDescent="0.25">
      <c r="A930" s="4" t="s">
        <v>420</v>
      </c>
      <c r="B930" s="4"/>
      <c r="C930" s="6" t="s">
        <v>421</v>
      </c>
      <c r="D930" s="63">
        <v>20</v>
      </c>
    </row>
    <row r="931" spans="1:5" x14ac:dyDescent="0.25">
      <c r="A931" s="4" t="s">
        <v>422</v>
      </c>
      <c r="B931" s="4"/>
      <c r="C931" s="6" t="s">
        <v>423</v>
      </c>
      <c r="D931" s="63">
        <v>800</v>
      </c>
    </row>
    <row r="932" spans="1:5" x14ac:dyDescent="0.25">
      <c r="A932" s="4" t="s">
        <v>424</v>
      </c>
      <c r="B932" s="4"/>
      <c r="C932" s="6" t="s">
        <v>425</v>
      </c>
      <c r="D932" s="63">
        <v>1.2E-2</v>
      </c>
    </row>
    <row r="933" spans="1:5" x14ac:dyDescent="0.25">
      <c r="A933" s="4"/>
      <c r="B933" s="4"/>
      <c r="C933" s="4"/>
      <c r="D933" s="4"/>
      <c r="E933" s="62"/>
    </row>
    <row r="934" spans="1:5" x14ac:dyDescent="0.25">
      <c r="A934" s="1" t="s">
        <v>426</v>
      </c>
      <c r="B934" s="4"/>
      <c r="C934" s="4"/>
      <c r="D934" s="68"/>
      <c r="E934" s="62"/>
    </row>
    <row r="935" spans="1:5" x14ac:dyDescent="0.25">
      <c r="A935" s="4" t="s">
        <v>427</v>
      </c>
      <c r="B935" s="4"/>
      <c r="C935" s="4"/>
      <c r="D935" s="4"/>
      <c r="E935" s="62"/>
    </row>
    <row r="936" spans="1:5" x14ac:dyDescent="0.25">
      <c r="A936" s="4" t="s">
        <v>412</v>
      </c>
      <c r="B936" s="4"/>
      <c r="C936" s="4"/>
      <c r="D936" s="4"/>
      <c r="E936" s="62"/>
    </row>
    <row r="937" spans="1:5" x14ac:dyDescent="0.25">
      <c r="A937" s="13" t="s">
        <v>428</v>
      </c>
      <c r="B937" s="4"/>
      <c r="C937" s="4"/>
      <c r="D937" s="4"/>
      <c r="E937" s="63"/>
    </row>
    <row r="938" spans="1:5" x14ac:dyDescent="0.25">
      <c r="A938" s="4"/>
      <c r="B938" s="4"/>
      <c r="C938" s="4"/>
      <c r="D938" s="4"/>
      <c r="E938" s="63"/>
    </row>
    <row r="939" spans="1:5" x14ac:dyDescent="0.25">
      <c r="A939" s="4" t="s">
        <v>429</v>
      </c>
      <c r="B939" s="4"/>
      <c r="C939" s="6" t="s">
        <v>430</v>
      </c>
      <c r="D939" s="63">
        <v>2.5000000000000001E-2</v>
      </c>
    </row>
    <row r="940" spans="1:5" x14ac:dyDescent="0.25">
      <c r="A940" s="4"/>
      <c r="B940" s="4"/>
      <c r="C940" s="4"/>
      <c r="D940" s="4"/>
      <c r="E940" s="62"/>
    </row>
    <row r="941" spans="1:5" x14ac:dyDescent="0.25">
      <c r="A941" s="69" t="s">
        <v>431</v>
      </c>
      <c r="B941" s="4"/>
      <c r="C941" s="4"/>
      <c r="D941" s="4"/>
      <c r="E941" s="62"/>
    </row>
    <row r="942" spans="1:5" x14ac:dyDescent="0.25">
      <c r="A942" s="4" t="s">
        <v>432</v>
      </c>
      <c r="B942" s="4"/>
      <c r="C942" s="4"/>
      <c r="D942" s="4"/>
      <c r="E942" s="62"/>
    </row>
    <row r="943" spans="1:5" x14ac:dyDescent="0.25">
      <c r="A943" s="4" t="s">
        <v>433</v>
      </c>
      <c r="B943" s="4"/>
      <c r="C943" s="4"/>
      <c r="D943" s="4"/>
      <c r="E943" s="4"/>
    </row>
    <row r="944" spans="1:5" x14ac:dyDescent="0.25">
      <c r="A944" s="4"/>
      <c r="B944" s="6" t="s">
        <v>434</v>
      </c>
      <c r="D944" s="4"/>
      <c r="E944" s="4"/>
    </row>
    <row r="945" spans="1:5" x14ac:dyDescent="0.25">
      <c r="A945" s="4"/>
      <c r="B945" s="4"/>
      <c r="C945" s="4"/>
      <c r="D945" s="4"/>
      <c r="E945" s="4"/>
    </row>
    <row r="946" spans="1:5" x14ac:dyDescent="0.25">
      <c r="A946" s="4" t="s">
        <v>435</v>
      </c>
      <c r="B946" s="4"/>
      <c r="C946" s="4"/>
      <c r="D946" s="6"/>
      <c r="E946" s="4"/>
    </row>
    <row r="947" spans="1:5" x14ac:dyDescent="0.25">
      <c r="A947" s="4"/>
      <c r="B947" s="4"/>
      <c r="C947" s="4"/>
      <c r="D947" s="4"/>
      <c r="E947" s="6"/>
    </row>
    <row r="948" spans="1:5" x14ac:dyDescent="0.25">
      <c r="A948" s="69" t="s">
        <v>260</v>
      </c>
      <c r="B948" s="4"/>
      <c r="C948" s="4"/>
      <c r="D948" s="4"/>
      <c r="E948" s="6"/>
    </row>
    <row r="949" spans="1:5" x14ac:dyDescent="0.25">
      <c r="A949" s="4" t="s">
        <v>436</v>
      </c>
      <c r="B949" s="4"/>
      <c r="C949" s="6" t="s">
        <v>437</v>
      </c>
      <c r="D949" s="70">
        <f>1000*D880*((D882+D883*(D881/32.7)/100)*D879*(1-D884))</f>
        <v>1.5057688073394497</v>
      </c>
    </row>
    <row r="950" spans="1:5" x14ac:dyDescent="0.25">
      <c r="A950" s="4" t="s">
        <v>438</v>
      </c>
      <c r="B950" s="4"/>
      <c r="C950" s="6" t="s">
        <v>439</v>
      </c>
      <c r="D950" s="44">
        <f>D949*1000/3600</f>
        <v>0.41826911314984716</v>
      </c>
    </row>
    <row r="951" spans="1:5" x14ac:dyDescent="0.25">
      <c r="A951" s="4" t="s">
        <v>440</v>
      </c>
      <c r="B951" s="4"/>
      <c r="C951" s="6" t="s">
        <v>441</v>
      </c>
      <c r="D951" s="44">
        <f>0.0036*D872*D950</f>
        <v>0.36138451376146796</v>
      </c>
    </row>
    <row r="952" spans="1:5" x14ac:dyDescent="0.25">
      <c r="A952" s="4"/>
      <c r="B952" s="4"/>
      <c r="C952" s="4"/>
      <c r="D952" s="6"/>
    </row>
    <row r="953" spans="1:5" x14ac:dyDescent="0.25">
      <c r="A953" s="69" t="s">
        <v>442</v>
      </c>
      <c r="B953" s="4"/>
      <c r="C953" s="4"/>
      <c r="D953" s="6"/>
    </row>
    <row r="954" spans="1:5" x14ac:dyDescent="0.25">
      <c r="A954" s="4" t="s">
        <v>443</v>
      </c>
      <c r="B954" s="4"/>
      <c r="C954" s="6" t="s">
        <v>444</v>
      </c>
      <c r="D954" s="71">
        <f>0.001*D902*D879*(1-(D883/100))</f>
        <v>4.4692596248766038E-8</v>
      </c>
    </row>
    <row r="955" spans="1:5" x14ac:dyDescent="0.25">
      <c r="A955" s="4" t="s">
        <v>438</v>
      </c>
      <c r="B955" s="4"/>
      <c r="C955" s="6" t="s">
        <v>439</v>
      </c>
      <c r="D955" s="71">
        <f>D954*1000/3600</f>
        <v>1.2414610069101676E-8</v>
      </c>
    </row>
    <row r="956" spans="1:5" x14ac:dyDescent="0.25">
      <c r="A956" s="4" t="s">
        <v>440</v>
      </c>
      <c r="B956" s="4"/>
      <c r="C956" s="6" t="s">
        <v>441</v>
      </c>
      <c r="D956" s="71">
        <f>0.0036*D872*D955</f>
        <v>1.0726223099703847E-8</v>
      </c>
    </row>
    <row r="957" spans="1:5" x14ac:dyDescent="0.25">
      <c r="A957" s="4"/>
      <c r="B957" s="4"/>
      <c r="C957" s="4"/>
      <c r="D957" s="4"/>
    </row>
    <row r="958" spans="1:5" x14ac:dyDescent="0.25">
      <c r="A958" s="69" t="s">
        <v>445</v>
      </c>
      <c r="B958" s="4"/>
      <c r="C958" s="4"/>
      <c r="D958" s="6"/>
    </row>
    <row r="959" spans="1:5" x14ac:dyDescent="0.25">
      <c r="A959" s="4" t="s">
        <v>443</v>
      </c>
      <c r="B959" s="4"/>
      <c r="C959" s="6" t="s">
        <v>446</v>
      </c>
      <c r="D959" s="70">
        <f>0.02*D891*D892*(1-D893)+(1-D894)</f>
        <v>1.0042</v>
      </c>
    </row>
    <row r="960" spans="1:5" x14ac:dyDescent="0.25">
      <c r="A960" s="4" t="s">
        <v>438</v>
      </c>
      <c r="B960" s="4"/>
      <c r="C960" s="6" t="s">
        <v>439</v>
      </c>
      <c r="D960" s="44">
        <f>D959*1000/3600</f>
        <v>0.27894444444444444</v>
      </c>
    </row>
    <row r="961" spans="1:4" x14ac:dyDescent="0.25">
      <c r="A961" s="4" t="s">
        <v>440</v>
      </c>
      <c r="B961" s="4"/>
      <c r="C961" s="6" t="s">
        <v>441</v>
      </c>
      <c r="D961" s="44">
        <f>0.0036*D872*D960</f>
        <v>0.241008</v>
      </c>
    </row>
    <row r="962" spans="1:4" x14ac:dyDescent="0.25">
      <c r="A962" s="4"/>
      <c r="B962" s="4"/>
      <c r="C962" s="4"/>
      <c r="D962" s="4"/>
    </row>
    <row r="963" spans="1:4" x14ac:dyDescent="0.25">
      <c r="A963" s="4" t="s">
        <v>132</v>
      </c>
      <c r="B963" s="4"/>
      <c r="C963" s="4"/>
      <c r="D963" s="4"/>
    </row>
    <row r="964" spans="1:4" x14ac:dyDescent="0.25">
      <c r="A964" s="4" t="s">
        <v>443</v>
      </c>
      <c r="B964" s="4"/>
      <c r="C964" s="6" t="s">
        <v>447</v>
      </c>
      <c r="D964" s="70">
        <f>D879*D881*D916*(1-D913)*(1-(D883/100))</f>
        <v>3.6354700799999997E-3</v>
      </c>
    </row>
    <row r="965" spans="1:4" x14ac:dyDescent="0.25">
      <c r="A965" s="4" t="s">
        <v>438</v>
      </c>
      <c r="B965" s="4"/>
      <c r="C965" s="6" t="s">
        <v>439</v>
      </c>
      <c r="D965" s="44">
        <f>D964*1000/3600</f>
        <v>1.0098527999999999E-3</v>
      </c>
    </row>
    <row r="966" spans="1:4" x14ac:dyDescent="0.25">
      <c r="A966" s="4" t="s">
        <v>440</v>
      </c>
      <c r="B966" s="4"/>
      <c r="C966" s="6" t="s">
        <v>441</v>
      </c>
      <c r="D966" s="44">
        <f>0.0036*D872*D965</f>
        <v>8.7251281919999992E-4</v>
      </c>
    </row>
    <row r="967" spans="1:4" x14ac:dyDescent="0.25">
      <c r="A967" s="4" t="s">
        <v>133</v>
      </c>
      <c r="B967" s="4"/>
      <c r="C967" s="4"/>
      <c r="D967" s="4"/>
    </row>
    <row r="968" spans="1:4" x14ac:dyDescent="0.25">
      <c r="A968" s="69" t="s">
        <v>448</v>
      </c>
      <c r="B968" s="4"/>
      <c r="C968" s="4"/>
      <c r="D968" s="6"/>
    </row>
    <row r="969" spans="1:4" x14ac:dyDescent="0.25">
      <c r="A969" s="4" t="s">
        <v>438</v>
      </c>
      <c r="B969" s="4"/>
      <c r="C969" s="6" t="s">
        <v>439</v>
      </c>
      <c r="D969" s="44">
        <f>D965*0.8</f>
        <v>8.0788224000000002E-4</v>
      </c>
    </row>
    <row r="970" spans="1:4" x14ac:dyDescent="0.25">
      <c r="A970" s="4" t="s">
        <v>440</v>
      </c>
      <c r="B970" s="4"/>
      <c r="C970" s="6" t="s">
        <v>441</v>
      </c>
      <c r="D970" s="44">
        <f>D966*0.8</f>
        <v>6.9801025535999996E-4</v>
      </c>
    </row>
    <row r="971" spans="1:4" x14ac:dyDescent="0.25">
      <c r="A971" s="4"/>
      <c r="B971" s="4"/>
      <c r="C971" s="4"/>
      <c r="D971" s="4"/>
    </row>
    <row r="972" spans="1:4" x14ac:dyDescent="0.25">
      <c r="A972" s="69" t="s">
        <v>449</v>
      </c>
      <c r="B972" s="4"/>
      <c r="C972" s="4"/>
      <c r="D972" s="6"/>
    </row>
    <row r="973" spans="1:4" x14ac:dyDescent="0.25">
      <c r="A973" s="4" t="s">
        <v>438</v>
      </c>
      <c r="B973" s="4"/>
      <c r="C973" s="6" t="s">
        <v>439</v>
      </c>
      <c r="D973" s="44">
        <f>D965*0.13</f>
        <v>1.3128086399999999E-4</v>
      </c>
    </row>
    <row r="974" spans="1:4" x14ac:dyDescent="0.25">
      <c r="A974" s="4" t="s">
        <v>440</v>
      </c>
      <c r="B974" s="4"/>
      <c r="C974" s="6" t="s">
        <v>441</v>
      </c>
      <c r="D974" s="44">
        <f>D966*0.13</f>
        <v>1.13426666496E-4</v>
      </c>
    </row>
    <row r="975" spans="1:4" x14ac:dyDescent="0.25">
      <c r="A975" s="4"/>
      <c r="B975" s="4"/>
      <c r="C975" s="4"/>
      <c r="D975" s="4"/>
    </row>
    <row r="976" spans="1:4" x14ac:dyDescent="0.25">
      <c r="A976" s="69" t="s">
        <v>450</v>
      </c>
      <c r="B976" s="4"/>
      <c r="C976" s="4"/>
      <c r="D976" s="6"/>
    </row>
    <row r="977" spans="1:5" x14ac:dyDescent="0.25">
      <c r="A977" s="4" t="s">
        <v>438</v>
      </c>
      <c r="B977" s="4"/>
      <c r="C977" s="6" t="s">
        <v>451</v>
      </c>
      <c r="D977" s="44">
        <f>3.6*D927*D932</f>
        <v>8.8931902013327481E-5</v>
      </c>
    </row>
    <row r="978" spans="1:5" x14ac:dyDescent="0.25">
      <c r="A978" s="4" t="s">
        <v>440</v>
      </c>
      <c r="B978" s="4"/>
      <c r="C978" s="6" t="s">
        <v>441</v>
      </c>
      <c r="D978" s="44">
        <f>0.0036*D977*D872</f>
        <v>7.6837163339514938E-5</v>
      </c>
    </row>
    <row r="979" spans="1:5" x14ac:dyDescent="0.25">
      <c r="A979" s="4"/>
      <c r="B979" s="4"/>
      <c r="C979" s="4"/>
      <c r="D979" s="4"/>
      <c r="E979" s="4"/>
    </row>
    <row r="980" spans="1:5" x14ac:dyDescent="0.25">
      <c r="A980" s="69" t="s">
        <v>452</v>
      </c>
      <c r="B980" s="4"/>
      <c r="C980" s="4"/>
      <c r="D980" s="4"/>
      <c r="E980" s="6"/>
    </row>
    <row r="981" spans="1:5" x14ac:dyDescent="0.25">
      <c r="A981" s="4" t="s">
        <v>438</v>
      </c>
      <c r="B981" s="4"/>
      <c r="C981" s="6" t="s">
        <v>453</v>
      </c>
      <c r="D981" s="44">
        <f>3.6*D927*D939</f>
        <v>1.8527479586109895E-4</v>
      </c>
    </row>
    <row r="982" spans="1:5" x14ac:dyDescent="0.25">
      <c r="A982" s="4" t="s">
        <v>440</v>
      </c>
      <c r="B982" s="4"/>
      <c r="C982" s="6" t="s">
        <v>441</v>
      </c>
      <c r="D982" s="44">
        <f>0.0036*D981*D872</f>
        <v>1.6007742362398949E-4</v>
      </c>
    </row>
    <row r="983" spans="1:5" x14ac:dyDescent="0.25">
      <c r="A983" s="4"/>
      <c r="B983" s="4"/>
      <c r="C983" s="4"/>
      <c r="D983" s="4"/>
      <c r="E983" s="4"/>
    </row>
    <row r="984" spans="1:5" ht="15.75" thickBot="1" x14ac:dyDescent="0.3">
      <c r="A984" s="4" t="s">
        <v>261</v>
      </c>
      <c r="B984" s="4"/>
      <c r="C984" s="4"/>
      <c r="D984" s="4"/>
      <c r="E984" s="4"/>
    </row>
    <row r="985" spans="1:5" ht="15.75" thickBot="1" x14ac:dyDescent="0.3">
      <c r="A985" s="15" t="s">
        <v>60</v>
      </c>
      <c r="B985" s="16" t="s">
        <v>288</v>
      </c>
      <c r="C985" s="16" t="s">
        <v>61</v>
      </c>
      <c r="D985" s="16" t="s">
        <v>94</v>
      </c>
      <c r="E985" s="4"/>
    </row>
    <row r="986" spans="1:5" ht="15.75" thickBot="1" x14ac:dyDescent="0.3">
      <c r="A986" s="17">
        <v>301</v>
      </c>
      <c r="B986" s="18" t="s">
        <v>454</v>
      </c>
      <c r="C986" s="72">
        <f>D969</f>
        <v>8.0788224000000002E-4</v>
      </c>
      <c r="D986" s="72">
        <f>D970</f>
        <v>6.9801025535999996E-4</v>
      </c>
      <c r="E986" s="4"/>
    </row>
    <row r="987" spans="1:5" ht="15.75" thickBot="1" x14ac:dyDescent="0.3">
      <c r="A987" s="17">
        <v>304</v>
      </c>
      <c r="B987" s="18" t="s">
        <v>455</v>
      </c>
      <c r="C987" s="72">
        <f>D973</f>
        <v>1.3128086399999999E-4</v>
      </c>
      <c r="D987" s="72">
        <f>D974</f>
        <v>1.13426666496E-4</v>
      </c>
      <c r="E987" s="4"/>
    </row>
    <row r="988" spans="1:5" ht="15.75" thickBot="1" x14ac:dyDescent="0.3">
      <c r="A988" s="17">
        <v>316</v>
      </c>
      <c r="B988" s="18" t="s">
        <v>456</v>
      </c>
      <c r="C988" s="72">
        <f>D977</f>
        <v>8.8931902013327481E-5</v>
      </c>
      <c r="D988" s="72">
        <f>D978</f>
        <v>7.6837163339514938E-5</v>
      </c>
      <c r="E988" s="4"/>
    </row>
    <row r="989" spans="1:5" ht="15.75" thickBot="1" x14ac:dyDescent="0.3">
      <c r="A989" s="17">
        <v>330</v>
      </c>
      <c r="B989" s="18" t="s">
        <v>457</v>
      </c>
      <c r="C989" s="72">
        <f>D960</f>
        <v>0.27894444444444444</v>
      </c>
      <c r="D989" s="72">
        <f>D961</f>
        <v>0.241008</v>
      </c>
      <c r="E989" s="4"/>
    </row>
    <row r="990" spans="1:5" ht="15.75" thickBot="1" x14ac:dyDescent="0.3">
      <c r="A990" s="17">
        <v>337</v>
      </c>
      <c r="B990" s="18" t="s">
        <v>458</v>
      </c>
      <c r="C990" s="73">
        <f>D955</f>
        <v>1.2414610069101676E-8</v>
      </c>
      <c r="D990" s="73">
        <f>D956</f>
        <v>1.0726223099703847E-8</v>
      </c>
      <c r="E990" s="4"/>
    </row>
    <row r="991" spans="1:5" ht="15.75" thickBot="1" x14ac:dyDescent="0.3">
      <c r="A991" s="17">
        <v>342</v>
      </c>
      <c r="B991" s="18" t="s">
        <v>459</v>
      </c>
      <c r="C991" s="72">
        <f>D981</f>
        <v>1.8527479586109895E-4</v>
      </c>
      <c r="D991" s="72">
        <f>D982</f>
        <v>1.6007742362398949E-4</v>
      </c>
      <c r="E991" s="4"/>
    </row>
    <row r="992" spans="1:5" ht="15.75" thickBot="1" x14ac:dyDescent="0.3">
      <c r="A992" s="17">
        <v>328</v>
      </c>
      <c r="B992" s="18" t="s">
        <v>262</v>
      </c>
      <c r="C992" s="72">
        <f>D950</f>
        <v>0.41826911314984716</v>
      </c>
      <c r="D992" s="72">
        <f>D951</f>
        <v>0.36138451376146796</v>
      </c>
      <c r="E992" s="4"/>
    </row>
    <row r="994" spans="1:5" x14ac:dyDescent="0.25">
      <c r="A994" s="56" t="s">
        <v>500</v>
      </c>
    </row>
    <row r="995" spans="1:5" x14ac:dyDescent="0.25">
      <c r="A995" s="56" t="s">
        <v>501</v>
      </c>
    </row>
    <row r="996" spans="1:5" x14ac:dyDescent="0.25">
      <c r="A996" s="3" t="s">
        <v>0</v>
      </c>
      <c r="B996" s="4"/>
      <c r="C996" s="4"/>
      <c r="D996" s="4"/>
      <c r="E996" s="4"/>
    </row>
    <row r="997" spans="1:5" x14ac:dyDescent="0.25">
      <c r="A997" s="3" t="s">
        <v>98</v>
      </c>
      <c r="B997" s="4"/>
      <c r="C997" s="4"/>
      <c r="D997" s="4"/>
      <c r="E997" s="4"/>
    </row>
    <row r="998" spans="1:5" x14ac:dyDescent="0.25">
      <c r="A998" s="3" t="s">
        <v>460</v>
      </c>
      <c r="B998" s="4"/>
      <c r="C998" s="4"/>
      <c r="D998" s="4"/>
      <c r="E998" s="4"/>
    </row>
    <row r="999" spans="1:5" x14ac:dyDescent="0.25">
      <c r="A999" s="3" t="s">
        <v>461</v>
      </c>
      <c r="B999" s="4"/>
      <c r="C999" s="4"/>
      <c r="D999" s="4"/>
      <c r="E999" s="4"/>
    </row>
    <row r="1000" spans="1:5" x14ac:dyDescent="0.25">
      <c r="A1000" s="3"/>
      <c r="B1000" s="4"/>
      <c r="C1000" s="4"/>
      <c r="D1000" s="4"/>
      <c r="E1000" s="4"/>
    </row>
    <row r="1001" spans="1:5" x14ac:dyDescent="0.25">
      <c r="A1001" s="3" t="s">
        <v>462</v>
      </c>
      <c r="B1001" s="4"/>
      <c r="C1001" s="4"/>
      <c r="D1001" s="4"/>
      <c r="E1001" s="4"/>
    </row>
    <row r="1002" spans="1:5" x14ac:dyDescent="0.25">
      <c r="A1002" s="3" t="s">
        <v>463</v>
      </c>
      <c r="B1002" s="4"/>
      <c r="C1002" s="6" t="s">
        <v>464</v>
      </c>
      <c r="D1002" s="1">
        <v>0.159</v>
      </c>
    </row>
    <row r="1003" spans="1:5" x14ac:dyDescent="0.25">
      <c r="A1003" s="3" t="s">
        <v>465</v>
      </c>
      <c r="B1003" s="4"/>
      <c r="C1003" s="6" t="s">
        <v>466</v>
      </c>
      <c r="D1003" s="1">
        <v>2</v>
      </c>
    </row>
    <row r="1004" spans="1:5" x14ac:dyDescent="0.25">
      <c r="A1004" s="3" t="s">
        <v>467</v>
      </c>
      <c r="B1004" s="4"/>
      <c r="C1004" s="6"/>
      <c r="D1004" s="1"/>
    </row>
    <row r="1005" spans="1:5" x14ac:dyDescent="0.25">
      <c r="A1005" s="3" t="s">
        <v>468</v>
      </c>
      <c r="B1005" s="4"/>
      <c r="C1005" s="6"/>
      <c r="D1005" s="1"/>
    </row>
    <row r="1006" spans="1:5" x14ac:dyDescent="0.25">
      <c r="A1006" s="3" t="s">
        <v>469</v>
      </c>
      <c r="B1006" s="4"/>
      <c r="C1006" s="6" t="s">
        <v>470</v>
      </c>
      <c r="D1006" s="1">
        <v>80</v>
      </c>
    </row>
    <row r="1007" spans="1:5" x14ac:dyDescent="0.25">
      <c r="A1007" s="7"/>
      <c r="B1007" s="4"/>
      <c r="C1007" s="6"/>
      <c r="D1007" s="1"/>
    </row>
    <row r="1008" spans="1:5" x14ac:dyDescent="0.25">
      <c r="A1008" s="27" t="s">
        <v>471</v>
      </c>
      <c r="B1008" s="4"/>
      <c r="C1008" s="6"/>
      <c r="D1008" s="1"/>
    </row>
    <row r="1009" spans="1:4" x14ac:dyDescent="0.25">
      <c r="A1009" s="3" t="s">
        <v>472</v>
      </c>
      <c r="B1009" s="4"/>
      <c r="C1009" s="6" t="s">
        <v>473</v>
      </c>
      <c r="D1009" s="1">
        <v>8</v>
      </c>
    </row>
    <row r="1010" spans="1:4" x14ac:dyDescent="0.25">
      <c r="A1010" s="3" t="s">
        <v>474</v>
      </c>
      <c r="B1010" s="4"/>
      <c r="C1010" s="6" t="s">
        <v>475</v>
      </c>
      <c r="D1010" s="1">
        <v>28</v>
      </c>
    </row>
    <row r="1011" spans="1:4" ht="15.75" x14ac:dyDescent="0.25">
      <c r="A1011" s="3" t="s">
        <v>476</v>
      </c>
      <c r="B1011" s="4"/>
      <c r="C1011" s="6" t="s">
        <v>120</v>
      </c>
      <c r="D1011" s="1">
        <f>D1002*D1006*D1009*D1010*0.000001</f>
        <v>2.84928E-3</v>
      </c>
    </row>
    <row r="1012" spans="1:4" ht="15.75" x14ac:dyDescent="0.25">
      <c r="A1012" s="3" t="s">
        <v>477</v>
      </c>
      <c r="B1012" s="4"/>
      <c r="C1012" s="6" t="s">
        <v>122</v>
      </c>
      <c r="D1012" s="1">
        <f>D1003*D1006*D1009*D1010/(3.6*1000000)</f>
        <v>9.955555555555556E-3</v>
      </c>
    </row>
    <row r="1013" spans="1:4" x14ac:dyDescent="0.25">
      <c r="A1013" s="7"/>
      <c r="B1013" s="4"/>
      <c r="C1013" s="4"/>
      <c r="D1013" s="4"/>
    </row>
    <row r="1014" spans="1:4" x14ac:dyDescent="0.25">
      <c r="A1014" s="27" t="s">
        <v>478</v>
      </c>
      <c r="B1014" s="4"/>
      <c r="C1014" s="4"/>
      <c r="D1014" s="4"/>
    </row>
    <row r="1015" spans="1:4" x14ac:dyDescent="0.25">
      <c r="A1015" s="3" t="s">
        <v>479</v>
      </c>
      <c r="B1015" s="4"/>
      <c r="C1015" s="6" t="s">
        <v>473</v>
      </c>
      <c r="D1015" s="1">
        <v>15</v>
      </c>
    </row>
    <row r="1016" spans="1:4" x14ac:dyDescent="0.25">
      <c r="A1016" s="3" t="s">
        <v>474</v>
      </c>
      <c r="B1016" s="4"/>
      <c r="C1016" s="6" t="s">
        <v>475</v>
      </c>
      <c r="D1016" s="1">
        <v>28</v>
      </c>
    </row>
    <row r="1017" spans="1:4" ht="15.75" x14ac:dyDescent="0.25">
      <c r="A1017" s="3" t="s">
        <v>476</v>
      </c>
      <c r="B1017" s="4"/>
      <c r="C1017" s="6" t="s">
        <v>120</v>
      </c>
      <c r="D1017" s="1">
        <f>D1002*D1006*D1015*D1016*0.000001</f>
        <v>5.3424000000000006E-3</v>
      </c>
    </row>
    <row r="1018" spans="1:4" ht="15.75" x14ac:dyDescent="0.25">
      <c r="A1018" s="3" t="s">
        <v>477</v>
      </c>
      <c r="B1018" s="4"/>
      <c r="C1018" s="6" t="s">
        <v>122</v>
      </c>
      <c r="D1018" s="1">
        <f>D1003*D1006*D1015*D1016/(3.6*1000000)</f>
        <v>1.8666666666666668E-2</v>
      </c>
    </row>
    <row r="1019" spans="1:4" x14ac:dyDescent="0.25">
      <c r="A1019" s="7"/>
      <c r="B1019" s="4"/>
      <c r="C1019" s="4"/>
      <c r="D1019" s="1"/>
    </row>
    <row r="1020" spans="1:4" x14ac:dyDescent="0.25">
      <c r="A1020" s="27" t="s">
        <v>480</v>
      </c>
      <c r="B1020" s="4"/>
      <c r="C1020" s="4"/>
      <c r="D1020" s="1"/>
    </row>
    <row r="1021" spans="1:4" x14ac:dyDescent="0.25">
      <c r="A1021" s="3" t="s">
        <v>479</v>
      </c>
      <c r="B1021" s="4"/>
      <c r="C1021" s="6" t="s">
        <v>473</v>
      </c>
      <c r="D1021" s="1">
        <v>8</v>
      </c>
    </row>
    <row r="1022" spans="1:4" x14ac:dyDescent="0.25">
      <c r="A1022" s="3" t="s">
        <v>474</v>
      </c>
      <c r="B1022" s="4"/>
      <c r="C1022" s="6" t="s">
        <v>475</v>
      </c>
      <c r="D1022" s="1">
        <v>28</v>
      </c>
    </row>
    <row r="1023" spans="1:4" ht="15.75" x14ac:dyDescent="0.25">
      <c r="A1023" s="3" t="s">
        <v>476</v>
      </c>
      <c r="B1023" s="4"/>
      <c r="C1023" s="6" t="s">
        <v>120</v>
      </c>
      <c r="D1023" s="1">
        <f>D1002*D1006*D1021*D1022*0.000001</f>
        <v>2.84928E-3</v>
      </c>
    </row>
    <row r="1024" spans="1:4" ht="15.75" x14ac:dyDescent="0.25">
      <c r="A1024" s="3" t="s">
        <v>477</v>
      </c>
      <c r="B1024" s="4"/>
      <c r="C1024" s="6" t="s">
        <v>122</v>
      </c>
      <c r="D1024" s="1">
        <f>D1003*D1006*D1021*D1022/(3.6*1000000)</f>
        <v>9.955555555555556E-3</v>
      </c>
    </row>
    <row r="1025" spans="1:5" x14ac:dyDescent="0.25">
      <c r="A1025" s="7"/>
      <c r="B1025" s="4"/>
      <c r="C1025" s="4"/>
      <c r="D1025" s="4"/>
    </row>
    <row r="1026" spans="1:5" x14ac:dyDescent="0.25">
      <c r="A1026" s="27" t="s">
        <v>481</v>
      </c>
      <c r="B1026" s="4"/>
      <c r="C1026" s="4"/>
      <c r="D1026" s="4"/>
    </row>
    <row r="1027" spans="1:5" x14ac:dyDescent="0.25">
      <c r="A1027" s="3" t="s">
        <v>479</v>
      </c>
      <c r="B1027" s="4"/>
      <c r="C1027" s="6" t="s">
        <v>473</v>
      </c>
      <c r="D1027" s="1">
        <v>41</v>
      </c>
    </row>
    <row r="1028" spans="1:5" x14ac:dyDescent="0.25">
      <c r="A1028" s="3" t="s">
        <v>474</v>
      </c>
      <c r="B1028" s="4"/>
      <c r="C1028" s="6" t="s">
        <v>475</v>
      </c>
      <c r="D1028" s="1">
        <v>28</v>
      </c>
    </row>
    <row r="1029" spans="1:5" ht="15.75" x14ac:dyDescent="0.25">
      <c r="A1029" s="3" t="s">
        <v>476</v>
      </c>
      <c r="B1029" s="4"/>
      <c r="C1029" s="6" t="s">
        <v>120</v>
      </c>
      <c r="D1029" s="1">
        <f>D1002*D1006*D1027*D1028*0.000001</f>
        <v>1.4602559999999999E-2</v>
      </c>
    </row>
    <row r="1030" spans="1:5" ht="15.75" x14ac:dyDescent="0.25">
      <c r="A1030" s="3" t="s">
        <v>477</v>
      </c>
      <c r="B1030" s="4"/>
      <c r="C1030" s="6" t="s">
        <v>122</v>
      </c>
      <c r="D1030" s="1">
        <f>D1003*D1006*D1027*D1028/(3.6*1000000)</f>
        <v>5.1022222222222219E-2</v>
      </c>
    </row>
    <row r="1031" spans="1:5" x14ac:dyDescent="0.25">
      <c r="A1031" s="7"/>
      <c r="B1031" s="4"/>
      <c r="C1031" s="4"/>
      <c r="D1031" s="4"/>
      <c r="E1031" s="1"/>
    </row>
    <row r="1032" spans="1:5" x14ac:dyDescent="0.25">
      <c r="A1032" s="27" t="s">
        <v>482</v>
      </c>
      <c r="B1032" s="4"/>
      <c r="C1032" s="4"/>
      <c r="D1032" s="4"/>
      <c r="E1032" s="1"/>
    </row>
    <row r="1033" spans="1:5" x14ac:dyDescent="0.25">
      <c r="A1033" s="3" t="s">
        <v>483</v>
      </c>
      <c r="B1033" s="4"/>
      <c r="C1033" s="6" t="s">
        <v>473</v>
      </c>
      <c r="D1033" s="1">
        <v>20</v>
      </c>
    </row>
    <row r="1034" spans="1:5" x14ac:dyDescent="0.25">
      <c r="A1034" s="3" t="s">
        <v>484</v>
      </c>
      <c r="B1034" s="4"/>
      <c r="C1034" s="6" t="s">
        <v>475</v>
      </c>
      <c r="D1034" s="1">
        <v>28</v>
      </c>
    </row>
    <row r="1035" spans="1:5" ht="15.75" x14ac:dyDescent="0.25">
      <c r="A1035" s="3" t="s">
        <v>476</v>
      </c>
      <c r="B1035" s="4"/>
      <c r="C1035" s="6" t="s">
        <v>120</v>
      </c>
      <c r="D1035" s="1">
        <f>D1002*D1006*D1033*D1034*0.000001</f>
        <v>7.1231999999999997E-3</v>
      </c>
    </row>
    <row r="1036" spans="1:5" ht="15.75" x14ac:dyDescent="0.25">
      <c r="A1036" s="3" t="s">
        <v>477</v>
      </c>
      <c r="B1036" s="4"/>
      <c r="C1036" s="6" t="s">
        <v>122</v>
      </c>
      <c r="D1036" s="1">
        <f>D1003*D1006*D1033*D1034/(3.6*1000000)</f>
        <v>2.4888888888888887E-2</v>
      </c>
    </row>
    <row r="1037" spans="1:5" x14ac:dyDescent="0.25">
      <c r="A1037" s="7"/>
      <c r="B1037" s="4"/>
      <c r="C1037" s="4"/>
      <c r="D1037" s="1"/>
    </row>
    <row r="1038" spans="1:5" x14ac:dyDescent="0.25">
      <c r="A1038" s="27" t="s">
        <v>485</v>
      </c>
      <c r="B1038" s="4"/>
      <c r="C1038" s="4"/>
      <c r="D1038" s="1"/>
    </row>
    <row r="1039" spans="1:5" x14ac:dyDescent="0.25">
      <c r="A1039" s="3" t="s">
        <v>486</v>
      </c>
      <c r="B1039" s="4"/>
      <c r="C1039" s="6" t="s">
        <v>473</v>
      </c>
      <c r="D1039" s="1">
        <v>8</v>
      </c>
    </row>
    <row r="1040" spans="1:5" x14ac:dyDescent="0.25">
      <c r="A1040" s="3" t="s">
        <v>484</v>
      </c>
      <c r="B1040" s="4"/>
      <c r="C1040" s="6" t="s">
        <v>475</v>
      </c>
      <c r="D1040" s="1">
        <v>28</v>
      </c>
    </row>
    <row r="1041" spans="1:4" ht="15.75" x14ac:dyDescent="0.25">
      <c r="A1041" s="3" t="s">
        <v>476</v>
      </c>
      <c r="B1041" s="4"/>
      <c r="C1041" s="6" t="s">
        <v>120</v>
      </c>
      <c r="D1041" s="1">
        <f>D1002*D1006*D1039*D1040*0.000001</f>
        <v>2.84928E-3</v>
      </c>
    </row>
    <row r="1042" spans="1:4" ht="15.75" x14ac:dyDescent="0.25">
      <c r="A1042" s="3" t="s">
        <v>487</v>
      </c>
      <c r="B1042" s="4"/>
      <c r="C1042" s="6" t="s">
        <v>122</v>
      </c>
      <c r="D1042" s="1">
        <f>D1003*D1006*D1039*D1040/(3.6*1000000)</f>
        <v>9.955555555555556E-3</v>
      </c>
    </row>
    <row r="1043" spans="1:4" x14ac:dyDescent="0.25">
      <c r="A1043" s="7"/>
      <c r="B1043" s="4"/>
      <c r="C1043" s="4"/>
      <c r="D1043" s="4"/>
    </row>
    <row r="1044" spans="1:4" x14ac:dyDescent="0.25">
      <c r="A1044" s="3" t="s">
        <v>462</v>
      </c>
      <c r="B1044" s="4"/>
      <c r="C1044" s="4"/>
      <c r="D1044" s="4"/>
    </row>
    <row r="1045" spans="1:4" x14ac:dyDescent="0.25">
      <c r="A1045" s="3" t="s">
        <v>488</v>
      </c>
      <c r="B1045" s="4"/>
      <c r="C1045" s="6" t="s">
        <v>464</v>
      </c>
      <c r="D1045" s="1">
        <v>0.34</v>
      </c>
    </row>
    <row r="1046" spans="1:4" x14ac:dyDescent="0.25">
      <c r="A1046" s="3" t="s">
        <v>465</v>
      </c>
      <c r="B1046" s="4"/>
      <c r="C1046" s="6" t="s">
        <v>466</v>
      </c>
      <c r="D1046" s="1">
        <v>2</v>
      </c>
    </row>
    <row r="1047" spans="1:4" x14ac:dyDescent="0.25">
      <c r="A1047" s="3" t="s">
        <v>489</v>
      </c>
      <c r="B1047" s="4"/>
      <c r="C1047" s="6"/>
      <c r="D1047" s="1"/>
    </row>
    <row r="1048" spans="1:4" x14ac:dyDescent="0.25">
      <c r="A1048" s="3" t="s">
        <v>468</v>
      </c>
      <c r="B1048" s="4"/>
      <c r="C1048" s="4"/>
      <c r="D1048" s="1"/>
    </row>
    <row r="1049" spans="1:4" x14ac:dyDescent="0.25">
      <c r="A1049" s="3" t="s">
        <v>490</v>
      </c>
      <c r="B1049" s="4"/>
      <c r="C1049" s="6" t="s">
        <v>470</v>
      </c>
      <c r="D1049" s="1">
        <v>45</v>
      </c>
    </row>
    <row r="1050" spans="1:4" x14ac:dyDescent="0.25">
      <c r="A1050" s="7"/>
      <c r="B1050" s="4"/>
      <c r="C1050" s="4"/>
      <c r="D1050" s="1"/>
    </row>
    <row r="1051" spans="1:4" x14ac:dyDescent="0.25">
      <c r="A1051" s="27" t="s">
        <v>491</v>
      </c>
      <c r="B1051" s="4"/>
      <c r="C1051" s="4"/>
      <c r="D1051" s="1"/>
    </row>
    <row r="1052" spans="1:4" x14ac:dyDescent="0.25">
      <c r="A1052" s="3" t="s">
        <v>492</v>
      </c>
      <c r="B1052" s="4"/>
      <c r="C1052" s="6" t="s">
        <v>473</v>
      </c>
      <c r="D1052" s="1">
        <v>50</v>
      </c>
    </row>
    <row r="1053" spans="1:4" x14ac:dyDescent="0.25">
      <c r="A1053" s="3" t="s">
        <v>484</v>
      </c>
      <c r="B1053" s="4"/>
      <c r="C1053" s="6" t="s">
        <v>475</v>
      </c>
      <c r="D1053" s="1">
        <v>28</v>
      </c>
    </row>
    <row r="1054" spans="1:4" ht="15.75" x14ac:dyDescent="0.25">
      <c r="A1054" s="3" t="s">
        <v>476</v>
      </c>
      <c r="B1054" s="4"/>
      <c r="C1054" s="6" t="s">
        <v>120</v>
      </c>
      <c r="D1054" s="1">
        <f>D1045*D1049*D1052*D1053*0.000001</f>
        <v>2.1419999999999998E-2</v>
      </c>
    </row>
    <row r="1055" spans="1:4" ht="15.75" x14ac:dyDescent="0.25">
      <c r="A1055" s="3" t="s">
        <v>477</v>
      </c>
      <c r="B1055" s="4"/>
      <c r="C1055" s="6" t="s">
        <v>122</v>
      </c>
      <c r="D1055" s="1">
        <f>D1046*D1049*D1052*D1053/(3.6*1000000)</f>
        <v>3.5000000000000003E-2</v>
      </c>
    </row>
    <row r="1056" spans="1:4" x14ac:dyDescent="0.25">
      <c r="A1056" s="7"/>
      <c r="B1056" s="4"/>
      <c r="C1056" s="4"/>
      <c r="D1056" s="4"/>
    </row>
    <row r="1057" spans="1:5" x14ac:dyDescent="0.25">
      <c r="A1057" s="27" t="s">
        <v>493</v>
      </c>
      <c r="B1057" s="4"/>
      <c r="C1057" s="4"/>
      <c r="D1057" s="4"/>
    </row>
    <row r="1058" spans="1:5" x14ac:dyDescent="0.25">
      <c r="A1058" s="3" t="s">
        <v>492</v>
      </c>
      <c r="B1058" s="4"/>
      <c r="C1058" s="6" t="s">
        <v>473</v>
      </c>
      <c r="D1058" s="1">
        <v>50</v>
      </c>
    </row>
    <row r="1059" spans="1:5" x14ac:dyDescent="0.25">
      <c r="A1059" s="3" t="s">
        <v>484</v>
      </c>
      <c r="B1059" s="4"/>
      <c r="C1059" s="6" t="s">
        <v>475</v>
      </c>
      <c r="D1059" s="1">
        <v>28</v>
      </c>
    </row>
    <row r="1060" spans="1:5" ht="15.75" x14ac:dyDescent="0.25">
      <c r="A1060" s="3" t="s">
        <v>476</v>
      </c>
      <c r="B1060" s="4"/>
      <c r="C1060" s="6" t="s">
        <v>120</v>
      </c>
      <c r="D1060" s="1">
        <f>D1045*D1049*D1058*D1059*0.000001</f>
        <v>2.1419999999999998E-2</v>
      </c>
    </row>
    <row r="1061" spans="1:5" ht="15.75" x14ac:dyDescent="0.25">
      <c r="A1061" s="3" t="s">
        <v>477</v>
      </c>
      <c r="B1061" s="4"/>
      <c r="C1061" s="6" t="s">
        <v>122</v>
      </c>
      <c r="D1061" s="1">
        <f>D1046*D1049*D1058*D1059/(3.6*1000000)</f>
        <v>3.5000000000000003E-2</v>
      </c>
    </row>
    <row r="1062" spans="1:5" x14ac:dyDescent="0.25">
      <c r="A1062" s="7"/>
      <c r="B1062" s="4"/>
      <c r="C1062" s="4"/>
      <c r="D1062" s="4"/>
      <c r="E1062" s="4"/>
    </row>
    <row r="1063" spans="1:5" ht="15.75" thickBot="1" x14ac:dyDescent="0.3">
      <c r="A1063" s="3" t="s">
        <v>261</v>
      </c>
      <c r="B1063" s="4"/>
      <c r="C1063" s="4"/>
      <c r="D1063" s="4"/>
      <c r="E1063" s="4"/>
    </row>
    <row r="1064" spans="1:5" ht="22.5" customHeight="1" thickBot="1" x14ac:dyDescent="0.3">
      <c r="A1064" s="15" t="s">
        <v>60</v>
      </c>
      <c r="B1064" s="16" t="s">
        <v>93</v>
      </c>
      <c r="C1064" s="16" t="s">
        <v>61</v>
      </c>
      <c r="D1064" s="16" t="s">
        <v>94</v>
      </c>
      <c r="E1064" s="4"/>
    </row>
    <row r="1065" spans="1:5" ht="15.75" thickBot="1" x14ac:dyDescent="0.3">
      <c r="A1065" s="17">
        <v>616</v>
      </c>
      <c r="B1065" s="18" t="s">
        <v>502</v>
      </c>
      <c r="C1065" s="29">
        <f>D1055</f>
        <v>3.5000000000000003E-2</v>
      </c>
      <c r="D1065" s="29">
        <f>D1054</f>
        <v>2.1419999999999998E-2</v>
      </c>
      <c r="E1065" s="4"/>
    </row>
    <row r="1066" spans="1:5" ht="15.75" thickBot="1" x14ac:dyDescent="0.3">
      <c r="A1066" s="17">
        <v>621</v>
      </c>
      <c r="B1066" s="18" t="s">
        <v>494</v>
      </c>
      <c r="C1066" s="29">
        <f>D1030</f>
        <v>5.1022222222222219E-2</v>
      </c>
      <c r="D1066" s="29">
        <f>D1029</f>
        <v>1.4602559999999999E-2</v>
      </c>
      <c r="E1066" s="4"/>
    </row>
    <row r="1067" spans="1:5" ht="15.75" thickBot="1" x14ac:dyDescent="0.3">
      <c r="A1067" s="17">
        <v>1042</v>
      </c>
      <c r="B1067" s="18" t="s">
        <v>495</v>
      </c>
      <c r="C1067" s="29">
        <f>D1018</f>
        <v>1.8666666666666668E-2</v>
      </c>
      <c r="D1067" s="29">
        <f>D1017</f>
        <v>5.3424000000000006E-3</v>
      </c>
      <c r="E1067" s="4"/>
    </row>
    <row r="1068" spans="1:5" ht="15.75" thickBot="1" x14ac:dyDescent="0.3">
      <c r="A1068" s="17">
        <v>1061</v>
      </c>
      <c r="B1068" s="18" t="s">
        <v>496</v>
      </c>
      <c r="C1068" s="29">
        <f>D1036</f>
        <v>2.4888888888888887E-2</v>
      </c>
      <c r="D1068" s="29">
        <f>D1035</f>
        <v>7.1231999999999997E-3</v>
      </c>
      <c r="E1068" s="4"/>
    </row>
    <row r="1069" spans="1:5" ht="15.75" thickBot="1" x14ac:dyDescent="0.3">
      <c r="A1069" s="17">
        <v>1119</v>
      </c>
      <c r="B1069" s="18" t="s">
        <v>497</v>
      </c>
      <c r="C1069" s="29">
        <f>D1042</f>
        <v>9.955555555555556E-3</v>
      </c>
      <c r="D1069" s="29">
        <f>D1041</f>
        <v>2.84928E-3</v>
      </c>
      <c r="E1069" s="4"/>
    </row>
    <row r="1070" spans="1:5" ht="15.75" thickBot="1" x14ac:dyDescent="0.3">
      <c r="A1070" s="17">
        <v>1210</v>
      </c>
      <c r="B1070" s="18" t="s">
        <v>498</v>
      </c>
      <c r="C1070" s="29">
        <f>D1024</f>
        <v>9.955555555555556E-3</v>
      </c>
      <c r="D1070" s="29">
        <f>D1023</f>
        <v>2.84928E-3</v>
      </c>
      <c r="E1070" s="4"/>
    </row>
    <row r="1071" spans="1:5" ht="15.75" thickBot="1" x14ac:dyDescent="0.3">
      <c r="A1071" s="17">
        <v>1401</v>
      </c>
      <c r="B1071" s="18" t="s">
        <v>499</v>
      </c>
      <c r="C1071" s="29">
        <f>D1012</f>
        <v>9.955555555555556E-3</v>
      </c>
      <c r="D1071" s="29">
        <f>D1011</f>
        <v>2.84928E-3</v>
      </c>
      <c r="E1071" s="4"/>
    </row>
    <row r="1072" spans="1:5" ht="15.75" thickBot="1" x14ac:dyDescent="0.3">
      <c r="A1072" s="17">
        <v>2752</v>
      </c>
      <c r="B1072" s="17" t="s">
        <v>503</v>
      </c>
      <c r="C1072" s="17">
        <f>D1061</f>
        <v>3.5000000000000003E-2</v>
      </c>
      <c r="D1072" s="17">
        <f>D1060</f>
        <v>2.1419999999999998E-2</v>
      </c>
      <c r="E1072" s="4"/>
    </row>
    <row r="1074" spans="1:11" x14ac:dyDescent="0.25">
      <c r="A1074" s="7" t="s">
        <v>504</v>
      </c>
      <c r="B1074" s="4"/>
      <c r="C1074" s="4"/>
      <c r="D1074" s="4"/>
      <c r="E1074" s="4"/>
      <c r="F1074" s="4"/>
      <c r="G1074" s="4"/>
      <c r="H1074" s="4"/>
      <c r="I1074" s="4"/>
      <c r="J1074" s="4"/>
      <c r="K1074" s="4"/>
    </row>
    <row r="1075" spans="1:11" x14ac:dyDescent="0.25">
      <c r="A1075" s="7" t="s">
        <v>572</v>
      </c>
      <c r="B1075" s="4"/>
      <c r="C1075" s="4"/>
      <c r="D1075" s="4"/>
      <c r="E1075" s="4"/>
      <c r="F1075" s="4"/>
      <c r="G1075" s="4"/>
      <c r="H1075" s="4"/>
      <c r="I1075" s="4"/>
      <c r="J1075" s="4"/>
      <c r="K1075" s="4"/>
    </row>
    <row r="1076" spans="1:11" x14ac:dyDescent="0.25">
      <c r="A1076" s="3" t="s">
        <v>0</v>
      </c>
      <c r="B1076" s="4"/>
      <c r="C1076" s="4"/>
      <c r="D1076" s="4"/>
      <c r="E1076" s="4"/>
      <c r="F1076" s="4"/>
      <c r="G1076" s="4"/>
      <c r="H1076" s="4"/>
      <c r="I1076" s="4"/>
      <c r="J1076" s="4"/>
      <c r="K1076" s="4"/>
    </row>
    <row r="1077" spans="1:11" x14ac:dyDescent="0.25">
      <c r="A1077" s="3" t="s">
        <v>505</v>
      </c>
      <c r="B1077" s="4"/>
      <c r="C1077" s="4"/>
      <c r="D1077" s="4"/>
      <c r="E1077" s="4"/>
      <c r="F1077" s="4"/>
      <c r="G1077" s="4"/>
      <c r="H1077" s="4"/>
      <c r="I1077" s="4"/>
      <c r="J1077" s="4"/>
      <c r="K1077" s="4"/>
    </row>
    <row r="1078" spans="1:11" x14ac:dyDescent="0.25">
      <c r="A1078" s="4" t="s">
        <v>506</v>
      </c>
      <c r="B1078" s="4"/>
      <c r="C1078" s="4"/>
      <c r="D1078" s="4"/>
      <c r="E1078" s="4"/>
      <c r="F1078" s="4"/>
      <c r="G1078" s="4"/>
      <c r="H1078" s="4"/>
      <c r="I1078" s="4"/>
      <c r="J1078" s="4"/>
      <c r="K1078" s="4"/>
    </row>
    <row r="1079" spans="1:11" x14ac:dyDescent="0.25">
      <c r="A1079" s="3" t="s">
        <v>2</v>
      </c>
      <c r="B1079" s="4"/>
      <c r="C1079" s="4"/>
      <c r="D1079" s="4"/>
      <c r="E1079" s="4"/>
      <c r="F1079" s="4"/>
      <c r="G1079" s="4"/>
      <c r="H1079" s="4"/>
      <c r="I1079" s="4"/>
      <c r="J1079" s="4"/>
      <c r="K1079" s="4"/>
    </row>
    <row r="1080" spans="1:11" x14ac:dyDescent="0.25">
      <c r="A1080" s="62"/>
      <c r="B1080" s="62"/>
      <c r="C1080" s="62"/>
      <c r="D1080" s="62"/>
      <c r="E1080" s="62"/>
      <c r="F1080" s="62"/>
      <c r="G1080" s="62"/>
      <c r="H1080" s="62"/>
      <c r="I1080" s="62"/>
      <c r="J1080" s="62"/>
      <c r="K1080" s="62"/>
    </row>
    <row r="1081" spans="1:11" x14ac:dyDescent="0.25">
      <c r="A1081" s="74" t="s">
        <v>507</v>
      </c>
      <c r="B1081" s="62"/>
      <c r="C1081" s="63" t="s">
        <v>508</v>
      </c>
      <c r="D1081" s="63">
        <v>0.4</v>
      </c>
      <c r="F1081" s="62"/>
      <c r="G1081" s="62"/>
      <c r="H1081" s="62"/>
      <c r="I1081" s="62"/>
    </row>
    <row r="1082" spans="1:11" x14ac:dyDescent="0.25">
      <c r="A1082" s="75" t="s">
        <v>509</v>
      </c>
      <c r="B1082" s="62"/>
      <c r="C1082" s="62"/>
      <c r="D1082" s="62"/>
      <c r="F1082" s="62"/>
      <c r="G1082" s="62"/>
      <c r="H1082" s="62"/>
      <c r="I1082" s="62"/>
    </row>
    <row r="1083" spans="1:11" x14ac:dyDescent="0.25">
      <c r="A1083" s="75" t="s">
        <v>510</v>
      </c>
      <c r="B1083" s="62"/>
      <c r="C1083" s="76" t="s">
        <v>511</v>
      </c>
      <c r="D1083" s="63">
        <v>30</v>
      </c>
      <c r="F1083" s="62"/>
      <c r="G1083" s="62"/>
      <c r="H1083" s="62"/>
      <c r="I1083" s="62"/>
    </row>
    <row r="1084" spans="1:11" x14ac:dyDescent="0.25">
      <c r="A1084" s="75" t="s">
        <v>512</v>
      </c>
      <c r="B1084" s="62"/>
      <c r="C1084" s="76" t="s">
        <v>513</v>
      </c>
      <c r="D1084" s="63">
        <v>1.3</v>
      </c>
      <c r="F1084" s="62"/>
      <c r="G1084" s="62"/>
      <c r="H1084" s="62"/>
      <c r="I1084" s="62"/>
    </row>
    <row r="1085" spans="1:11" x14ac:dyDescent="0.25">
      <c r="A1085" s="75" t="s">
        <v>514</v>
      </c>
      <c r="B1085" s="62"/>
      <c r="C1085" s="76" t="s">
        <v>417</v>
      </c>
      <c r="D1085" s="63">
        <v>2.2599999999999998</v>
      </c>
      <c r="F1085" s="62"/>
      <c r="G1085" s="62"/>
      <c r="H1085" s="62"/>
      <c r="I1085" s="62"/>
    </row>
    <row r="1086" spans="1:11" x14ac:dyDescent="0.25">
      <c r="A1086" s="75" t="s">
        <v>515</v>
      </c>
      <c r="B1086" s="62"/>
      <c r="C1086" s="76" t="s">
        <v>516</v>
      </c>
      <c r="D1086" s="63">
        <v>6</v>
      </c>
      <c r="F1086" s="62"/>
      <c r="G1086" s="62"/>
      <c r="H1086" s="62"/>
      <c r="I1086" s="62"/>
    </row>
    <row r="1087" spans="1:11" x14ac:dyDescent="0.25">
      <c r="A1087" s="75" t="s">
        <v>517</v>
      </c>
      <c r="B1087" s="62"/>
      <c r="C1087" s="76" t="s">
        <v>518</v>
      </c>
      <c r="D1087" s="77">
        <f>POWER((D1085*D1086/3.6),0.5)</f>
        <v>1.9407902170679514</v>
      </c>
      <c r="F1087" s="62"/>
      <c r="G1087" s="62"/>
      <c r="H1087" s="62"/>
      <c r="I1087" s="62"/>
    </row>
    <row r="1088" spans="1:11" x14ac:dyDescent="0.25">
      <c r="A1088" s="75" t="s">
        <v>519</v>
      </c>
      <c r="B1088" s="62"/>
      <c r="C1088" s="76" t="s">
        <v>520</v>
      </c>
      <c r="D1088" s="63">
        <v>1</v>
      </c>
      <c r="F1088" s="62"/>
      <c r="G1088" s="62"/>
      <c r="H1088" s="62"/>
      <c r="I1088" s="62"/>
    </row>
    <row r="1089" spans="1:11" x14ac:dyDescent="0.25">
      <c r="A1089" s="75" t="s">
        <v>521</v>
      </c>
      <c r="B1089" s="62"/>
      <c r="C1089" s="76" t="s">
        <v>522</v>
      </c>
      <c r="D1089" s="63">
        <v>6</v>
      </c>
      <c r="F1089" s="62"/>
      <c r="G1089" s="62"/>
      <c r="H1089" s="62"/>
      <c r="I1089" s="62"/>
    </row>
    <row r="1090" spans="1:11" x14ac:dyDescent="0.25">
      <c r="A1090" s="78" t="s">
        <v>523</v>
      </c>
      <c r="B1090" s="62"/>
      <c r="C1090" s="62"/>
      <c r="D1090" s="63"/>
      <c r="F1090" s="62"/>
      <c r="G1090" s="62"/>
      <c r="H1090" s="62"/>
      <c r="I1090" s="62"/>
    </row>
    <row r="1091" spans="1:11" x14ac:dyDescent="0.25">
      <c r="A1091" s="75" t="s">
        <v>524</v>
      </c>
      <c r="B1091" s="62"/>
      <c r="C1091" s="76" t="s">
        <v>525</v>
      </c>
      <c r="D1091" s="63">
        <v>5.0000000000000001E-3</v>
      </c>
      <c r="F1091" s="62"/>
      <c r="G1091" s="62"/>
      <c r="H1091" s="62"/>
      <c r="I1091" s="62"/>
    </row>
    <row r="1092" spans="1:11" x14ac:dyDescent="0.25">
      <c r="A1092" s="75" t="s">
        <v>526</v>
      </c>
      <c r="B1092" s="62"/>
      <c r="C1092" s="76" t="s">
        <v>27</v>
      </c>
      <c r="D1092" s="63">
        <v>6</v>
      </c>
      <c r="F1092" s="62"/>
      <c r="G1092" s="62"/>
      <c r="H1092" s="62"/>
      <c r="I1092" s="62"/>
    </row>
    <row r="1093" spans="1:11" x14ac:dyDescent="0.25">
      <c r="A1093" s="75" t="s">
        <v>527</v>
      </c>
      <c r="B1093" s="62"/>
      <c r="C1093" s="76" t="s">
        <v>528</v>
      </c>
      <c r="D1093" s="79">
        <v>0.6</v>
      </c>
      <c r="F1093" s="62"/>
      <c r="G1093" s="62"/>
      <c r="H1093" s="62"/>
      <c r="I1093" s="62"/>
    </row>
    <row r="1094" spans="1:11" x14ac:dyDescent="0.25">
      <c r="A1094" s="75" t="s">
        <v>529</v>
      </c>
      <c r="B1094" s="62"/>
      <c r="C1094" s="76" t="s">
        <v>83</v>
      </c>
      <c r="D1094" s="79">
        <v>125</v>
      </c>
      <c r="F1094" s="62"/>
      <c r="G1094" s="62"/>
      <c r="H1094" s="62"/>
      <c r="I1094" s="62"/>
    </row>
    <row r="1095" spans="1:11" x14ac:dyDescent="0.25">
      <c r="A1095" s="80" t="s">
        <v>84</v>
      </c>
      <c r="B1095" s="62"/>
      <c r="C1095" s="76" t="s">
        <v>85</v>
      </c>
      <c r="D1095" s="79">
        <v>220</v>
      </c>
      <c r="F1095" s="62"/>
      <c r="G1095" s="62"/>
      <c r="H1095" s="62"/>
      <c r="I1095" s="62"/>
    </row>
    <row r="1096" spans="1:11" x14ac:dyDescent="0.25">
      <c r="A1096" s="75" t="s">
        <v>530</v>
      </c>
      <c r="B1096" s="62"/>
      <c r="C1096" s="76" t="s">
        <v>87</v>
      </c>
      <c r="D1096" s="81">
        <f>2*D1095/24</f>
        <v>18.333333333333332</v>
      </c>
      <c r="F1096" s="62"/>
      <c r="G1096" s="62"/>
      <c r="H1096" s="62"/>
      <c r="I1096" s="62"/>
    </row>
    <row r="1097" spans="1:11" x14ac:dyDescent="0.25">
      <c r="A1097" s="38" t="s">
        <v>531</v>
      </c>
      <c r="B1097" s="4"/>
      <c r="C1097" s="4"/>
      <c r="D1097" s="79"/>
      <c r="F1097" s="4"/>
      <c r="G1097" s="4"/>
      <c r="H1097" s="4"/>
      <c r="I1097" s="4"/>
    </row>
    <row r="1098" spans="1:11" x14ac:dyDescent="0.25">
      <c r="A1098" s="38" t="s">
        <v>532</v>
      </c>
      <c r="B1098" s="4"/>
      <c r="C1098" s="4"/>
      <c r="D1098" s="79"/>
      <c r="F1098" s="4"/>
      <c r="G1098" s="4"/>
      <c r="H1098" s="4"/>
      <c r="I1098" s="4"/>
    </row>
    <row r="1099" spans="1:11" x14ac:dyDescent="0.25">
      <c r="A1099" s="38" t="s">
        <v>533</v>
      </c>
      <c r="B1099" s="4"/>
      <c r="C1099" s="4"/>
      <c r="D1099" s="79"/>
      <c r="F1099" s="4"/>
      <c r="G1099" s="4"/>
      <c r="H1099" s="4"/>
      <c r="I1099" s="4"/>
    </row>
    <row r="1100" spans="1:11" x14ac:dyDescent="0.25">
      <c r="A1100" s="3" t="s">
        <v>54</v>
      </c>
      <c r="B1100" s="4"/>
      <c r="C1100" s="4"/>
      <c r="D1100" s="79"/>
      <c r="F1100" s="4"/>
      <c r="G1100" s="4"/>
      <c r="H1100" s="4"/>
      <c r="I1100" s="4"/>
    </row>
    <row r="1101" spans="1:11" x14ac:dyDescent="0.25">
      <c r="A1101" s="39" t="s">
        <v>534</v>
      </c>
      <c r="B1101" s="4"/>
      <c r="C1101" s="43" t="s">
        <v>287</v>
      </c>
      <c r="D1101" s="82">
        <f>D1081*(D1084*D1088*D1093*D1091*D1089*D1083)</f>
        <v>0.28080000000000005</v>
      </c>
      <c r="F1101" s="4"/>
      <c r="G1101" s="4"/>
      <c r="H1101" s="4"/>
      <c r="I1101" s="4"/>
    </row>
    <row r="1102" spans="1:11" x14ac:dyDescent="0.25">
      <c r="A1102" s="39" t="s">
        <v>535</v>
      </c>
      <c r="B1102" s="4"/>
      <c r="C1102" s="43" t="s">
        <v>536</v>
      </c>
      <c r="D1102" s="77">
        <f>0.0864*D1101*(365-(D1094+D1096))</f>
        <v>5.3778816000000003</v>
      </c>
      <c r="F1102" s="4"/>
      <c r="G1102" s="4"/>
      <c r="H1102" s="4"/>
      <c r="I1102" s="4"/>
    </row>
    <row r="1103" spans="1:11" x14ac:dyDescent="0.25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80"/>
    </row>
    <row r="1104" spans="1:11" ht="15.75" thickBot="1" x14ac:dyDescent="0.3">
      <c r="A1104" s="3" t="s">
        <v>59</v>
      </c>
      <c r="B1104" s="4"/>
      <c r="C1104" s="4"/>
      <c r="D1104" s="4"/>
      <c r="E1104" s="4"/>
      <c r="F1104" s="4"/>
      <c r="G1104" s="4"/>
      <c r="H1104" s="4"/>
      <c r="I1104" s="4"/>
      <c r="J1104" s="4"/>
      <c r="K1104" s="80"/>
    </row>
    <row r="1105" spans="1:11" ht="15.75" thickBot="1" x14ac:dyDescent="0.3">
      <c r="A1105" s="15" t="s">
        <v>60</v>
      </c>
      <c r="B1105" s="16" t="s">
        <v>93</v>
      </c>
      <c r="C1105" s="16" t="s">
        <v>61</v>
      </c>
      <c r="D1105" s="16" t="s">
        <v>94</v>
      </c>
      <c r="E1105" s="4"/>
      <c r="F1105" s="4"/>
      <c r="G1105" s="4"/>
      <c r="H1105" s="4"/>
      <c r="I1105" s="4"/>
      <c r="J1105" s="4"/>
      <c r="K1105" s="80"/>
    </row>
    <row r="1106" spans="1:11" ht="39" thickBot="1" x14ac:dyDescent="0.3">
      <c r="A1106" s="17">
        <v>2908</v>
      </c>
      <c r="B1106" s="18" t="s">
        <v>62</v>
      </c>
      <c r="C1106" s="41">
        <f>D1101</f>
        <v>0.28080000000000005</v>
      </c>
      <c r="D1106" s="40">
        <f>D1102</f>
        <v>5.3778816000000003</v>
      </c>
      <c r="E1106" s="4"/>
      <c r="F1106" s="4"/>
      <c r="G1106" s="4"/>
      <c r="H1106" s="4"/>
      <c r="I1106" s="4"/>
      <c r="J1106" s="4"/>
      <c r="K1106" s="80"/>
    </row>
    <row r="1107" spans="1:11" x14ac:dyDescent="0.25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</row>
    <row r="1108" spans="1:11" x14ac:dyDescent="0.25">
      <c r="A1108" s="74" t="s">
        <v>507</v>
      </c>
      <c r="B1108" s="62"/>
      <c r="C1108" s="63" t="s">
        <v>508</v>
      </c>
      <c r="D1108" s="63">
        <v>0.4</v>
      </c>
      <c r="F1108" s="62"/>
      <c r="G1108" s="62"/>
      <c r="H1108" s="62"/>
      <c r="I1108" s="62"/>
    </row>
    <row r="1109" spans="1:11" x14ac:dyDescent="0.25">
      <c r="A1109" s="75" t="s">
        <v>509</v>
      </c>
      <c r="B1109" s="62"/>
      <c r="C1109" s="62"/>
      <c r="D1109" s="62"/>
      <c r="F1109" s="62"/>
      <c r="G1109" s="62"/>
      <c r="H1109" s="62"/>
      <c r="I1109" s="62"/>
    </row>
    <row r="1110" spans="1:11" x14ac:dyDescent="0.25">
      <c r="A1110" s="75" t="s">
        <v>510</v>
      </c>
      <c r="B1110" s="62"/>
      <c r="C1110" s="76" t="s">
        <v>511</v>
      </c>
      <c r="D1110" s="63">
        <v>30</v>
      </c>
      <c r="F1110" s="62"/>
      <c r="G1110" s="62"/>
      <c r="H1110" s="62"/>
      <c r="I1110" s="62"/>
    </row>
    <row r="1111" spans="1:11" x14ac:dyDescent="0.25">
      <c r="A1111" s="75" t="s">
        <v>512</v>
      </c>
      <c r="B1111" s="62"/>
      <c r="C1111" s="76" t="s">
        <v>513</v>
      </c>
      <c r="D1111" s="63">
        <v>1.3</v>
      </c>
      <c r="F1111" s="62"/>
      <c r="G1111" s="62"/>
      <c r="H1111" s="62"/>
      <c r="I1111" s="62"/>
    </row>
    <row r="1112" spans="1:11" x14ac:dyDescent="0.25">
      <c r="A1112" s="75" t="s">
        <v>514</v>
      </c>
      <c r="B1112" s="62"/>
      <c r="C1112" s="76" t="s">
        <v>417</v>
      </c>
      <c r="D1112" s="63">
        <v>2.2599999999999998</v>
      </c>
      <c r="F1112" s="62"/>
      <c r="G1112" s="62"/>
      <c r="H1112" s="62"/>
      <c r="I1112" s="62"/>
    </row>
    <row r="1113" spans="1:11" x14ac:dyDescent="0.25">
      <c r="A1113" s="75" t="s">
        <v>515</v>
      </c>
      <c r="B1113" s="62"/>
      <c r="C1113" s="76" t="s">
        <v>516</v>
      </c>
      <c r="D1113" s="63">
        <v>6</v>
      </c>
      <c r="F1113" s="62"/>
      <c r="G1113" s="62"/>
      <c r="H1113" s="62"/>
      <c r="I1113" s="62"/>
    </row>
    <row r="1114" spans="1:11" x14ac:dyDescent="0.25">
      <c r="A1114" s="75" t="s">
        <v>517</v>
      </c>
      <c r="B1114" s="62"/>
      <c r="C1114" s="76" t="s">
        <v>518</v>
      </c>
      <c r="D1114" s="77">
        <f>POWER((D1112*D1113/3.6),0.5)</f>
        <v>1.9407902170679514</v>
      </c>
      <c r="F1114" s="62"/>
      <c r="G1114" s="62"/>
      <c r="H1114" s="62"/>
      <c r="I1114" s="62"/>
    </row>
    <row r="1115" spans="1:11" x14ac:dyDescent="0.25">
      <c r="A1115" s="75" t="s">
        <v>519</v>
      </c>
      <c r="B1115" s="62"/>
      <c r="C1115" s="76" t="s">
        <v>520</v>
      </c>
      <c r="D1115" s="63">
        <v>1</v>
      </c>
      <c r="F1115" s="62"/>
      <c r="G1115" s="62"/>
      <c r="H1115" s="62"/>
      <c r="I1115" s="62"/>
    </row>
    <row r="1116" spans="1:11" x14ac:dyDescent="0.25">
      <c r="A1116" s="75" t="s">
        <v>521</v>
      </c>
      <c r="B1116" s="62"/>
      <c r="C1116" s="76" t="s">
        <v>522</v>
      </c>
      <c r="D1116" s="63">
        <v>6</v>
      </c>
      <c r="F1116" s="62"/>
      <c r="G1116" s="62"/>
      <c r="H1116" s="62"/>
      <c r="I1116" s="62"/>
    </row>
    <row r="1117" spans="1:11" x14ac:dyDescent="0.25">
      <c r="A1117" s="78" t="s">
        <v>537</v>
      </c>
      <c r="B1117" s="62"/>
      <c r="C1117" s="62"/>
      <c r="D1117" s="63"/>
      <c r="F1117" s="62"/>
      <c r="G1117" s="62"/>
      <c r="H1117" s="62"/>
      <c r="I1117" s="62"/>
    </row>
    <row r="1118" spans="1:11" x14ac:dyDescent="0.25">
      <c r="A1118" s="75" t="s">
        <v>524</v>
      </c>
      <c r="B1118" s="62"/>
      <c r="C1118" s="76" t="s">
        <v>525</v>
      </c>
      <c r="D1118" s="63">
        <v>4.0000000000000001E-3</v>
      </c>
      <c r="F1118" s="62"/>
      <c r="G1118" s="62"/>
      <c r="H1118" s="62"/>
      <c r="I1118" s="62"/>
    </row>
    <row r="1119" spans="1:11" x14ac:dyDescent="0.25">
      <c r="A1119" s="75" t="s">
        <v>526</v>
      </c>
      <c r="B1119" s="62"/>
      <c r="C1119" s="76" t="s">
        <v>27</v>
      </c>
      <c r="D1119" s="63">
        <v>3</v>
      </c>
      <c r="F1119" s="62"/>
      <c r="G1119" s="62"/>
      <c r="H1119" s="62"/>
      <c r="I1119" s="62"/>
    </row>
    <row r="1120" spans="1:11" x14ac:dyDescent="0.25">
      <c r="A1120" s="75" t="s">
        <v>527</v>
      </c>
      <c r="B1120" s="62"/>
      <c r="C1120" s="76" t="s">
        <v>528</v>
      </c>
      <c r="D1120" s="79">
        <v>0.8</v>
      </c>
      <c r="F1120" s="62"/>
      <c r="G1120" s="62"/>
      <c r="H1120" s="62"/>
      <c r="I1120" s="62"/>
    </row>
    <row r="1121" spans="1:11" x14ac:dyDescent="0.25">
      <c r="A1121" s="75" t="s">
        <v>529</v>
      </c>
      <c r="B1121" s="62"/>
      <c r="C1121" s="76" t="s">
        <v>83</v>
      </c>
      <c r="D1121" s="79">
        <v>125</v>
      </c>
      <c r="F1121" s="62"/>
      <c r="G1121" s="62"/>
      <c r="H1121" s="62"/>
      <c r="I1121" s="62"/>
    </row>
    <row r="1122" spans="1:11" x14ac:dyDescent="0.25">
      <c r="A1122" s="80" t="s">
        <v>84</v>
      </c>
      <c r="B1122" s="62"/>
      <c r="C1122" s="76" t="s">
        <v>85</v>
      </c>
      <c r="D1122" s="79">
        <v>220</v>
      </c>
      <c r="F1122" s="62"/>
      <c r="G1122" s="62"/>
      <c r="H1122" s="62"/>
      <c r="I1122" s="62"/>
    </row>
    <row r="1123" spans="1:11" x14ac:dyDescent="0.25">
      <c r="A1123" s="75" t="s">
        <v>530</v>
      </c>
      <c r="B1123" s="62"/>
      <c r="C1123" s="76" t="s">
        <v>87</v>
      </c>
      <c r="D1123" s="81">
        <f>2*D1122/24</f>
        <v>18.333333333333332</v>
      </c>
      <c r="F1123" s="62"/>
      <c r="G1123" s="62"/>
      <c r="H1123" s="62"/>
      <c r="I1123" s="62"/>
    </row>
    <row r="1124" spans="1:11" x14ac:dyDescent="0.25">
      <c r="A1124" s="117" t="s">
        <v>608</v>
      </c>
      <c r="B1124" s="117"/>
      <c r="C1124" s="117"/>
      <c r="D1124" s="4"/>
      <c r="F1124" s="4"/>
      <c r="G1124" s="4"/>
      <c r="H1124" s="4"/>
      <c r="I1124" s="4"/>
      <c r="J1124" s="4"/>
      <c r="K1124" s="79"/>
    </row>
    <row r="1125" spans="1:11" x14ac:dyDescent="0.25">
      <c r="A1125" s="38" t="s">
        <v>532</v>
      </c>
      <c r="B1125" s="4"/>
      <c r="C1125" s="4"/>
      <c r="D1125" s="4"/>
      <c r="F1125" s="4"/>
      <c r="G1125" s="4"/>
      <c r="H1125" s="4"/>
      <c r="I1125" s="4"/>
      <c r="J1125" s="4"/>
      <c r="K1125" s="79"/>
    </row>
    <row r="1126" spans="1:11" x14ac:dyDescent="0.25">
      <c r="A1126" s="38" t="s">
        <v>533</v>
      </c>
      <c r="B1126" s="4"/>
      <c r="C1126" s="4"/>
      <c r="D1126" s="4"/>
      <c r="F1126" s="4"/>
      <c r="G1126" s="4"/>
      <c r="H1126" s="4"/>
      <c r="I1126" s="4"/>
      <c r="J1126" s="4"/>
      <c r="K1126" s="79"/>
    </row>
    <row r="1127" spans="1:11" x14ac:dyDescent="0.25">
      <c r="A1127" s="3" t="s">
        <v>54</v>
      </c>
      <c r="B1127" s="4"/>
      <c r="C1127" s="4"/>
      <c r="D1127" s="4"/>
      <c r="F1127" s="4"/>
      <c r="G1127" s="4"/>
      <c r="H1127" s="4"/>
      <c r="I1127" s="4"/>
      <c r="J1127" s="4"/>
      <c r="K1127" s="79"/>
    </row>
    <row r="1128" spans="1:11" x14ac:dyDescent="0.25">
      <c r="A1128" s="39" t="s">
        <v>534</v>
      </c>
      <c r="B1128" s="4"/>
      <c r="C1128" s="43" t="s">
        <v>287</v>
      </c>
      <c r="D1128" s="82">
        <f>D1108*(D1111*D1115*D1120*D1118*D1116*D1110)</f>
        <v>0.29952000000000006</v>
      </c>
      <c r="F1128" s="4"/>
      <c r="G1128" s="4"/>
      <c r="H1128" s="4"/>
      <c r="I1128" s="4"/>
    </row>
    <row r="1129" spans="1:11" x14ac:dyDescent="0.25">
      <c r="A1129" s="39" t="s">
        <v>535</v>
      </c>
      <c r="B1129" s="4"/>
      <c r="C1129" s="43" t="s">
        <v>536</v>
      </c>
      <c r="D1129" s="77">
        <f>0.0864*D1128*(365-(D1121+D1123))</f>
        <v>5.7364070400000013</v>
      </c>
      <c r="F1129" s="4"/>
      <c r="G1129" s="4"/>
      <c r="H1129" s="4"/>
      <c r="I1129" s="4"/>
    </row>
    <row r="1130" spans="1:11" x14ac:dyDescent="0.25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80"/>
    </row>
    <row r="1131" spans="1:11" ht="15.75" thickBot="1" x14ac:dyDescent="0.3">
      <c r="A1131" s="3" t="s">
        <v>59</v>
      </c>
      <c r="B1131" s="4"/>
      <c r="C1131" s="4"/>
      <c r="D1131" s="4"/>
      <c r="E1131" s="4"/>
      <c r="F1131" s="4"/>
      <c r="G1131" s="4"/>
      <c r="H1131" s="4"/>
      <c r="I1131" s="4"/>
      <c r="J1131" s="4"/>
      <c r="K1131" s="80"/>
    </row>
    <row r="1132" spans="1:11" ht="15.75" thickBot="1" x14ac:dyDescent="0.3">
      <c r="A1132" s="15" t="s">
        <v>60</v>
      </c>
      <c r="B1132" s="16" t="s">
        <v>93</v>
      </c>
      <c r="C1132" s="16" t="s">
        <v>61</v>
      </c>
      <c r="D1132" s="16" t="s">
        <v>94</v>
      </c>
      <c r="E1132" s="4"/>
      <c r="F1132" s="4"/>
      <c r="G1132" s="4"/>
      <c r="H1132" s="4"/>
      <c r="I1132" s="4"/>
      <c r="J1132" s="4"/>
      <c r="K1132" s="80"/>
    </row>
    <row r="1133" spans="1:11" ht="39" thickBot="1" x14ac:dyDescent="0.3">
      <c r="A1133" s="17">
        <v>2909</v>
      </c>
      <c r="B1133" s="18" t="s">
        <v>609</v>
      </c>
      <c r="C1133" s="41">
        <f>D1128</f>
        <v>0.29952000000000006</v>
      </c>
      <c r="D1133" s="40">
        <f>D1129</f>
        <v>5.7364070400000013</v>
      </c>
      <c r="E1133" s="4"/>
      <c r="F1133" s="4"/>
      <c r="G1133" s="4"/>
      <c r="H1133" s="4"/>
      <c r="I1133" s="4"/>
      <c r="J1133" s="4"/>
      <c r="K1133" s="80"/>
    </row>
    <row r="1134" spans="1:11" x14ac:dyDescent="0.25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</row>
    <row r="1135" spans="1:11" x14ac:dyDescent="0.25">
      <c r="A1135" s="74" t="s">
        <v>507</v>
      </c>
      <c r="B1135" s="62"/>
      <c r="C1135" s="63" t="s">
        <v>508</v>
      </c>
      <c r="D1135" s="63">
        <v>0.4</v>
      </c>
      <c r="F1135" s="62"/>
      <c r="G1135" s="62"/>
      <c r="H1135" s="62"/>
      <c r="I1135" s="62"/>
    </row>
    <row r="1136" spans="1:11" x14ac:dyDescent="0.25">
      <c r="A1136" s="75" t="s">
        <v>509</v>
      </c>
      <c r="B1136" s="62"/>
      <c r="C1136" s="62"/>
      <c r="D1136" s="62"/>
      <c r="F1136" s="62"/>
      <c r="G1136" s="62"/>
      <c r="H1136" s="62"/>
      <c r="I1136" s="62"/>
    </row>
    <row r="1137" spans="1:9" x14ac:dyDescent="0.25">
      <c r="A1137" s="75" t="s">
        <v>510</v>
      </c>
      <c r="B1137" s="62"/>
      <c r="C1137" s="76" t="s">
        <v>511</v>
      </c>
      <c r="D1137" s="63">
        <v>30</v>
      </c>
      <c r="F1137" s="62"/>
      <c r="G1137" s="62"/>
      <c r="H1137" s="62"/>
      <c r="I1137" s="62"/>
    </row>
    <row r="1138" spans="1:9" x14ac:dyDescent="0.25">
      <c r="A1138" s="75" t="s">
        <v>512</v>
      </c>
      <c r="B1138" s="62"/>
      <c r="C1138" s="76" t="s">
        <v>513</v>
      </c>
      <c r="D1138" s="63">
        <v>1.3</v>
      </c>
      <c r="F1138" s="62"/>
      <c r="G1138" s="62"/>
      <c r="H1138" s="62"/>
      <c r="I1138" s="62"/>
    </row>
    <row r="1139" spans="1:9" x14ac:dyDescent="0.25">
      <c r="A1139" s="75" t="s">
        <v>514</v>
      </c>
      <c r="B1139" s="62"/>
      <c r="C1139" s="76" t="s">
        <v>417</v>
      </c>
      <c r="D1139" s="63">
        <v>2.2599999999999998</v>
      </c>
      <c r="F1139" s="62"/>
      <c r="G1139" s="62"/>
      <c r="H1139" s="62"/>
      <c r="I1139" s="62"/>
    </row>
    <row r="1140" spans="1:9" x14ac:dyDescent="0.25">
      <c r="A1140" s="75" t="s">
        <v>515</v>
      </c>
      <c r="B1140" s="62"/>
      <c r="C1140" s="76" t="s">
        <v>516</v>
      </c>
      <c r="D1140" s="63">
        <v>6</v>
      </c>
      <c r="F1140" s="62"/>
      <c r="G1140" s="62"/>
      <c r="H1140" s="62"/>
      <c r="I1140" s="62"/>
    </row>
    <row r="1141" spans="1:9" x14ac:dyDescent="0.25">
      <c r="A1141" s="75" t="s">
        <v>517</v>
      </c>
      <c r="B1141" s="62"/>
      <c r="C1141" s="76" t="s">
        <v>518</v>
      </c>
      <c r="D1141" s="77">
        <f>POWER((D1139*D1140/3.6),0.5)</f>
        <v>1.9407902170679514</v>
      </c>
      <c r="F1141" s="62"/>
      <c r="G1141" s="62"/>
      <c r="H1141" s="62"/>
      <c r="I1141" s="62"/>
    </row>
    <row r="1142" spans="1:9" x14ac:dyDescent="0.25">
      <c r="A1142" s="75" t="s">
        <v>519</v>
      </c>
      <c r="B1142" s="62"/>
      <c r="C1142" s="76" t="s">
        <v>520</v>
      </c>
      <c r="D1142" s="63">
        <v>1</v>
      </c>
      <c r="F1142" s="62"/>
      <c r="G1142" s="62"/>
      <c r="H1142" s="62"/>
      <c r="I1142" s="62"/>
    </row>
    <row r="1143" spans="1:9" x14ac:dyDescent="0.25">
      <c r="A1143" s="75" t="s">
        <v>521</v>
      </c>
      <c r="B1143" s="62"/>
      <c r="C1143" s="76" t="s">
        <v>522</v>
      </c>
      <c r="D1143" s="63">
        <v>6</v>
      </c>
      <c r="F1143" s="62"/>
      <c r="G1143" s="62"/>
      <c r="H1143" s="62"/>
      <c r="I1143" s="62"/>
    </row>
    <row r="1144" spans="1:9" x14ac:dyDescent="0.25">
      <c r="A1144" s="78" t="s">
        <v>538</v>
      </c>
      <c r="B1144" s="62"/>
      <c r="C1144" s="62"/>
      <c r="D1144" s="63"/>
      <c r="F1144" s="62"/>
      <c r="G1144" s="62"/>
      <c r="H1144" s="62"/>
      <c r="I1144" s="62"/>
    </row>
    <row r="1145" spans="1:9" x14ac:dyDescent="0.25">
      <c r="A1145" s="75" t="s">
        <v>524</v>
      </c>
      <c r="B1145" s="62"/>
      <c r="C1145" s="76" t="s">
        <v>525</v>
      </c>
      <c r="D1145" s="63">
        <v>5.0000000000000001E-3</v>
      </c>
      <c r="F1145" s="62"/>
      <c r="G1145" s="62"/>
      <c r="H1145" s="62"/>
      <c r="I1145" s="62"/>
    </row>
    <row r="1146" spans="1:9" x14ac:dyDescent="0.25">
      <c r="A1146" s="75" t="s">
        <v>526</v>
      </c>
      <c r="B1146" s="62"/>
      <c r="C1146" s="76" t="s">
        <v>27</v>
      </c>
      <c r="D1146" s="63">
        <v>20</v>
      </c>
      <c r="F1146" s="62"/>
      <c r="G1146" s="62"/>
      <c r="H1146" s="62"/>
      <c r="I1146" s="62"/>
    </row>
    <row r="1147" spans="1:9" x14ac:dyDescent="0.25">
      <c r="A1147" s="75" t="s">
        <v>527</v>
      </c>
      <c r="B1147" s="62"/>
      <c r="C1147" s="76" t="s">
        <v>528</v>
      </c>
      <c r="D1147" s="79">
        <v>0.01</v>
      </c>
      <c r="F1147" s="62"/>
      <c r="G1147" s="62"/>
      <c r="H1147" s="62"/>
      <c r="I1147" s="62"/>
    </row>
    <row r="1148" spans="1:9" x14ac:dyDescent="0.25">
      <c r="A1148" s="75" t="s">
        <v>529</v>
      </c>
      <c r="B1148" s="62"/>
      <c r="C1148" s="76" t="s">
        <v>83</v>
      </c>
      <c r="D1148" s="79">
        <v>125</v>
      </c>
      <c r="F1148" s="62"/>
      <c r="G1148" s="62"/>
      <c r="H1148" s="62"/>
      <c r="I1148" s="62"/>
    </row>
    <row r="1149" spans="1:9" x14ac:dyDescent="0.25">
      <c r="A1149" s="80" t="s">
        <v>84</v>
      </c>
      <c r="B1149" s="62"/>
      <c r="C1149" s="76" t="s">
        <v>85</v>
      </c>
      <c r="D1149" s="79">
        <v>220</v>
      </c>
      <c r="F1149" s="62"/>
      <c r="G1149" s="62"/>
      <c r="H1149" s="62"/>
      <c r="I1149" s="62"/>
    </row>
    <row r="1150" spans="1:9" x14ac:dyDescent="0.25">
      <c r="A1150" s="75" t="s">
        <v>530</v>
      </c>
      <c r="B1150" s="62"/>
      <c r="C1150" s="76" t="s">
        <v>87</v>
      </c>
      <c r="D1150" s="81">
        <f>2*D1149/24</f>
        <v>18.333333333333332</v>
      </c>
      <c r="F1150" s="62"/>
      <c r="G1150" s="62"/>
      <c r="H1150" s="62"/>
      <c r="I1150" s="62"/>
    </row>
    <row r="1151" spans="1:9" x14ac:dyDescent="0.25">
      <c r="A1151" s="38" t="s">
        <v>531</v>
      </c>
      <c r="B1151" s="4"/>
      <c r="C1151" s="76"/>
      <c r="D1151" s="81"/>
      <c r="F1151" s="62"/>
      <c r="G1151" s="62"/>
      <c r="H1151" s="62"/>
      <c r="I1151" s="62"/>
    </row>
    <row r="1152" spans="1:9" x14ac:dyDescent="0.25">
      <c r="A1152" s="38" t="s">
        <v>532</v>
      </c>
      <c r="B1152" s="4"/>
      <c r="C1152" s="4"/>
      <c r="D1152" s="4"/>
      <c r="E1152" s="79"/>
      <c r="F1152" s="4"/>
      <c r="G1152" s="4"/>
      <c r="H1152" s="4"/>
      <c r="I1152" s="4"/>
    </row>
    <row r="1153" spans="1:11" x14ac:dyDescent="0.25">
      <c r="A1153" s="38" t="s">
        <v>533</v>
      </c>
      <c r="B1153" s="4"/>
      <c r="C1153" s="4"/>
      <c r="D1153" s="4"/>
      <c r="E1153" s="79"/>
      <c r="F1153" s="4"/>
      <c r="G1153" s="4"/>
      <c r="H1153" s="4"/>
      <c r="I1153" s="4"/>
    </row>
    <row r="1154" spans="1:11" x14ac:dyDescent="0.25">
      <c r="A1154" s="3" t="s">
        <v>54</v>
      </c>
      <c r="B1154" s="4"/>
      <c r="C1154" s="4"/>
      <c r="D1154" s="4"/>
      <c r="E1154" s="79"/>
      <c r="F1154" s="4"/>
      <c r="G1154" s="4"/>
      <c r="H1154" s="4"/>
      <c r="I1154" s="4"/>
    </row>
    <row r="1155" spans="1:11" x14ac:dyDescent="0.25">
      <c r="A1155" s="39" t="s">
        <v>534</v>
      </c>
      <c r="B1155" s="4"/>
      <c r="C1155" s="43" t="s">
        <v>287</v>
      </c>
      <c r="D1155" s="82">
        <f>D1135*(D1138*D1142*D1147*D1145*D1143*D1137)</f>
        <v>4.680000000000001E-3</v>
      </c>
      <c r="F1155" s="4"/>
      <c r="G1155" s="4"/>
      <c r="H1155" s="4"/>
      <c r="I1155" s="4"/>
    </row>
    <row r="1156" spans="1:11" x14ac:dyDescent="0.25">
      <c r="A1156" s="39" t="s">
        <v>535</v>
      </c>
      <c r="B1156" s="4"/>
      <c r="C1156" s="43" t="s">
        <v>536</v>
      </c>
      <c r="D1156" s="77">
        <f>0.0864*D1155*(365-(D1148+D1150))</f>
        <v>8.9631360000000021E-2</v>
      </c>
      <c r="F1156" s="4"/>
      <c r="G1156" s="4"/>
      <c r="H1156" s="4"/>
      <c r="I1156" s="4"/>
    </row>
    <row r="1157" spans="1:11" x14ac:dyDescent="0.25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80"/>
    </row>
    <row r="1158" spans="1:11" ht="15.75" thickBot="1" x14ac:dyDescent="0.3">
      <c r="A1158" s="3" t="s">
        <v>59</v>
      </c>
      <c r="B1158" s="4"/>
      <c r="C1158" s="4"/>
      <c r="D1158" s="4"/>
      <c r="E1158" s="4"/>
      <c r="F1158" s="4"/>
      <c r="G1158" s="4"/>
      <c r="H1158" s="4"/>
      <c r="I1158" s="4"/>
      <c r="J1158" s="4"/>
      <c r="K1158" s="80"/>
    </row>
    <row r="1159" spans="1:11" ht="15.75" thickBot="1" x14ac:dyDescent="0.3">
      <c r="A1159" s="15" t="s">
        <v>60</v>
      </c>
      <c r="B1159" s="16" t="s">
        <v>93</v>
      </c>
      <c r="C1159" s="16" t="s">
        <v>61</v>
      </c>
      <c r="D1159" s="16" t="s">
        <v>94</v>
      </c>
      <c r="E1159" s="4"/>
      <c r="F1159" s="4"/>
      <c r="G1159" s="4"/>
      <c r="H1159" s="4"/>
      <c r="I1159" s="4"/>
      <c r="J1159" s="4"/>
      <c r="K1159" s="80"/>
    </row>
    <row r="1160" spans="1:11" ht="39" thickBot="1" x14ac:dyDescent="0.3">
      <c r="A1160" s="17">
        <v>2908</v>
      </c>
      <c r="B1160" s="18" t="s">
        <v>539</v>
      </c>
      <c r="C1160" s="41">
        <f>D1155</f>
        <v>4.680000000000001E-3</v>
      </c>
      <c r="D1160" s="40">
        <f>D1156</f>
        <v>8.9631360000000021E-2</v>
      </c>
      <c r="E1160" s="4"/>
      <c r="F1160" s="4"/>
      <c r="G1160" s="4"/>
      <c r="H1160" s="4"/>
      <c r="I1160" s="4"/>
      <c r="J1160" s="4"/>
      <c r="K1160" s="80"/>
    </row>
    <row r="1161" spans="1:11" x14ac:dyDescent="0.25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</row>
    <row r="1162" spans="1:11" ht="15.75" thickBot="1" x14ac:dyDescent="0.3">
      <c r="A1162" s="80" t="s">
        <v>607</v>
      </c>
      <c r="B1162" s="80"/>
      <c r="C1162" s="80"/>
      <c r="D1162" s="80"/>
      <c r="E1162" s="4"/>
      <c r="F1162" s="4"/>
      <c r="G1162" s="4"/>
      <c r="H1162" s="4"/>
      <c r="I1162" s="4"/>
      <c r="J1162" s="4"/>
      <c r="K1162" s="4"/>
    </row>
    <row r="1163" spans="1:11" ht="15.75" thickBot="1" x14ac:dyDescent="0.3">
      <c r="A1163" s="15" t="s">
        <v>60</v>
      </c>
      <c r="B1163" s="16" t="s">
        <v>93</v>
      </c>
      <c r="C1163" s="16" t="s">
        <v>61</v>
      </c>
      <c r="D1163" s="16" t="s">
        <v>94</v>
      </c>
      <c r="E1163" s="4"/>
      <c r="F1163" s="4"/>
      <c r="G1163" s="4"/>
      <c r="H1163" s="4"/>
      <c r="I1163" s="4"/>
      <c r="J1163" s="4"/>
      <c r="K1163" s="4"/>
    </row>
    <row r="1164" spans="1:11" ht="39" thickBot="1" x14ac:dyDescent="0.3">
      <c r="A1164" s="17">
        <v>2908</v>
      </c>
      <c r="B1164" s="18" t="s">
        <v>540</v>
      </c>
      <c r="C1164" s="25">
        <f>C1106+C1160</f>
        <v>0.28548000000000007</v>
      </c>
      <c r="D1164" s="40">
        <f>D1106+D1160</f>
        <v>5.4675129600000005</v>
      </c>
      <c r="E1164" s="4"/>
      <c r="F1164" s="4"/>
      <c r="G1164" s="4"/>
      <c r="H1164" s="4"/>
      <c r="I1164" s="4"/>
      <c r="J1164" s="4"/>
      <c r="K1164" s="4"/>
    </row>
    <row r="1165" spans="1:11" ht="39" thickBot="1" x14ac:dyDescent="0.3">
      <c r="A1165" s="89">
        <v>2909</v>
      </c>
      <c r="B1165" s="89" t="s">
        <v>610</v>
      </c>
      <c r="C1165" s="110">
        <f>C1133</f>
        <v>0.29952000000000006</v>
      </c>
      <c r="D1165" s="111">
        <f>D1133</f>
        <v>5.7364070400000013</v>
      </c>
      <c r="E1165" s="4"/>
      <c r="F1165" s="4"/>
      <c r="G1165" s="4"/>
      <c r="H1165" s="4"/>
      <c r="I1165" s="4"/>
      <c r="J1165" s="4"/>
      <c r="K1165" s="4"/>
    </row>
    <row r="1167" spans="1:11" x14ac:dyDescent="0.25">
      <c r="A1167" s="7" t="s">
        <v>541</v>
      </c>
      <c r="B1167" s="4"/>
      <c r="C1167" s="4"/>
      <c r="D1167" s="4"/>
      <c r="E1167" s="4"/>
      <c r="F1167" s="4"/>
      <c r="G1167" s="4"/>
      <c r="H1167" s="4"/>
      <c r="I1167" s="4"/>
      <c r="J1167" s="4"/>
      <c r="K1167" s="4"/>
    </row>
    <row r="1168" spans="1:11" x14ac:dyDescent="0.25">
      <c r="A1168" s="7" t="s">
        <v>571</v>
      </c>
      <c r="B1168" s="4"/>
      <c r="C1168" s="4"/>
      <c r="D1168" s="4"/>
      <c r="E1168" s="4"/>
      <c r="F1168" s="4"/>
      <c r="G1168" s="4"/>
      <c r="H1168" s="4"/>
      <c r="I1168" s="4"/>
      <c r="J1168" s="4"/>
      <c r="K1168" s="4"/>
    </row>
    <row r="1169" spans="1:11" x14ac:dyDescent="0.25">
      <c r="A1169" s="3" t="s">
        <v>0</v>
      </c>
      <c r="B1169" s="4"/>
      <c r="C1169" s="4"/>
      <c r="D1169" s="4"/>
      <c r="E1169" s="4"/>
      <c r="F1169" s="4"/>
      <c r="G1169" s="4"/>
      <c r="H1169" s="4"/>
      <c r="I1169" s="4"/>
      <c r="J1169" s="4"/>
      <c r="K1169" s="4"/>
    </row>
    <row r="1170" spans="1:11" x14ac:dyDescent="0.25">
      <c r="A1170" s="3" t="s">
        <v>505</v>
      </c>
      <c r="B1170" s="4"/>
      <c r="C1170" s="4"/>
      <c r="D1170" s="4"/>
      <c r="E1170" s="4"/>
      <c r="F1170" s="4"/>
      <c r="G1170" s="4"/>
      <c r="H1170" s="4"/>
      <c r="I1170" s="4"/>
      <c r="J1170" s="4"/>
      <c r="K1170" s="4"/>
    </row>
    <row r="1171" spans="1:11" x14ac:dyDescent="0.25">
      <c r="A1171" s="4" t="s">
        <v>506</v>
      </c>
      <c r="B1171" s="4"/>
      <c r="C1171" s="4"/>
      <c r="D1171" s="4"/>
      <c r="E1171" s="4"/>
      <c r="F1171" s="4"/>
      <c r="G1171" s="4"/>
      <c r="H1171" s="4"/>
      <c r="I1171" s="4"/>
      <c r="J1171" s="4"/>
      <c r="K1171" s="4"/>
    </row>
    <row r="1172" spans="1:11" x14ac:dyDescent="0.25">
      <c r="A1172" s="3" t="s">
        <v>2</v>
      </c>
      <c r="B1172" s="4"/>
      <c r="C1172" s="4"/>
      <c r="D1172" s="4"/>
      <c r="E1172" s="4"/>
      <c r="F1172" s="4"/>
      <c r="G1172" s="4"/>
      <c r="H1172" s="4"/>
      <c r="I1172" s="4"/>
      <c r="J1172" s="4"/>
      <c r="K1172" s="4"/>
    </row>
    <row r="1173" spans="1:11" x14ac:dyDescent="0.25">
      <c r="A1173" s="62"/>
      <c r="B1173" s="62"/>
      <c r="C1173" s="62"/>
      <c r="D1173" s="62"/>
      <c r="E1173" s="62"/>
      <c r="F1173" s="62"/>
      <c r="G1173" s="62"/>
      <c r="H1173" s="62"/>
      <c r="I1173" s="62"/>
      <c r="J1173" s="62"/>
      <c r="K1173" s="62"/>
    </row>
    <row r="1174" spans="1:11" x14ac:dyDescent="0.25">
      <c r="A1174" s="74" t="s">
        <v>507</v>
      </c>
      <c r="B1174" s="62"/>
      <c r="C1174" s="63" t="s">
        <v>508</v>
      </c>
      <c r="D1174" s="63">
        <v>0.4</v>
      </c>
      <c r="F1174" s="62"/>
      <c r="G1174" s="62"/>
      <c r="H1174" s="62"/>
      <c r="I1174" s="62"/>
    </row>
    <row r="1175" spans="1:11" x14ac:dyDescent="0.25">
      <c r="A1175" s="75" t="s">
        <v>509</v>
      </c>
      <c r="B1175" s="62"/>
      <c r="C1175" s="62"/>
      <c r="D1175" s="62"/>
      <c r="F1175" s="62"/>
      <c r="G1175" s="62"/>
      <c r="H1175" s="62"/>
      <c r="I1175" s="62"/>
    </row>
    <row r="1176" spans="1:11" x14ac:dyDescent="0.25">
      <c r="A1176" s="75" t="s">
        <v>510</v>
      </c>
      <c r="B1176" s="62"/>
      <c r="C1176" s="76" t="s">
        <v>511</v>
      </c>
      <c r="D1176" s="63">
        <v>30</v>
      </c>
      <c r="F1176" s="62"/>
      <c r="G1176" s="62"/>
      <c r="H1176" s="62"/>
      <c r="I1176" s="62"/>
    </row>
    <row r="1177" spans="1:11" x14ac:dyDescent="0.25">
      <c r="A1177" s="75" t="s">
        <v>512</v>
      </c>
      <c r="B1177" s="62"/>
      <c r="C1177" s="76" t="s">
        <v>513</v>
      </c>
      <c r="D1177" s="63">
        <v>1.3</v>
      </c>
      <c r="F1177" s="62"/>
      <c r="G1177" s="62"/>
      <c r="H1177" s="62"/>
      <c r="I1177" s="62"/>
    </row>
    <row r="1178" spans="1:11" x14ac:dyDescent="0.25">
      <c r="A1178" s="75" t="s">
        <v>514</v>
      </c>
      <c r="B1178" s="62"/>
      <c r="C1178" s="76" t="s">
        <v>417</v>
      </c>
      <c r="D1178" s="63">
        <v>2.2599999999999998</v>
      </c>
      <c r="F1178" s="62"/>
      <c r="G1178" s="62"/>
      <c r="H1178" s="62"/>
      <c r="I1178" s="62"/>
    </row>
    <row r="1179" spans="1:11" x14ac:dyDescent="0.25">
      <c r="A1179" s="75" t="s">
        <v>515</v>
      </c>
      <c r="B1179" s="62"/>
      <c r="C1179" s="76" t="s">
        <v>516</v>
      </c>
      <c r="D1179" s="63">
        <v>6</v>
      </c>
      <c r="F1179" s="62"/>
      <c r="G1179" s="62"/>
      <c r="H1179" s="62"/>
      <c r="I1179" s="62"/>
    </row>
    <row r="1180" spans="1:11" x14ac:dyDescent="0.25">
      <c r="A1180" s="75" t="s">
        <v>517</v>
      </c>
      <c r="B1180" s="62"/>
      <c r="C1180" s="76" t="s">
        <v>518</v>
      </c>
      <c r="D1180" s="77">
        <f>POWER((D1178*D1179/3.6),0.5)</f>
        <v>1.9407902170679514</v>
      </c>
      <c r="F1180" s="62"/>
      <c r="G1180" s="62"/>
      <c r="H1180" s="62"/>
      <c r="I1180" s="62"/>
    </row>
    <row r="1181" spans="1:11" x14ac:dyDescent="0.25">
      <c r="A1181" s="75" t="s">
        <v>519</v>
      </c>
      <c r="B1181" s="62"/>
      <c r="C1181" s="76" t="s">
        <v>520</v>
      </c>
      <c r="D1181" s="63">
        <v>1</v>
      </c>
      <c r="F1181" s="62"/>
      <c r="G1181" s="62"/>
      <c r="H1181" s="62"/>
      <c r="I1181" s="62"/>
    </row>
    <row r="1182" spans="1:11" x14ac:dyDescent="0.25">
      <c r="A1182" s="75" t="s">
        <v>521</v>
      </c>
      <c r="B1182" s="62"/>
      <c r="C1182" s="76" t="s">
        <v>522</v>
      </c>
      <c r="D1182" s="63">
        <v>6</v>
      </c>
      <c r="F1182" s="62"/>
      <c r="G1182" s="62"/>
      <c r="H1182" s="62"/>
      <c r="I1182" s="62"/>
    </row>
    <row r="1183" spans="1:11" x14ac:dyDescent="0.25">
      <c r="A1183" s="78" t="s">
        <v>523</v>
      </c>
      <c r="B1183" s="62"/>
      <c r="C1183" s="62"/>
      <c r="D1183" s="63"/>
      <c r="F1183" s="62"/>
      <c r="G1183" s="62"/>
      <c r="H1183" s="62"/>
      <c r="I1183" s="62"/>
    </row>
    <row r="1184" spans="1:11" x14ac:dyDescent="0.25">
      <c r="A1184" s="75" t="s">
        <v>524</v>
      </c>
      <c r="B1184" s="62"/>
      <c r="C1184" s="76" t="s">
        <v>525</v>
      </c>
      <c r="D1184" s="63">
        <v>5.0000000000000001E-3</v>
      </c>
      <c r="F1184" s="62"/>
      <c r="G1184" s="62"/>
      <c r="H1184" s="62"/>
      <c r="I1184" s="62"/>
    </row>
    <row r="1185" spans="1:11" x14ac:dyDescent="0.25">
      <c r="A1185" s="75" t="s">
        <v>526</v>
      </c>
      <c r="B1185" s="62"/>
      <c r="C1185" s="76" t="s">
        <v>27</v>
      </c>
      <c r="D1185" s="63">
        <v>6</v>
      </c>
      <c r="F1185" s="62"/>
      <c r="G1185" s="62"/>
      <c r="H1185" s="62"/>
      <c r="I1185" s="62"/>
    </row>
    <row r="1186" spans="1:11" x14ac:dyDescent="0.25">
      <c r="A1186" s="75" t="s">
        <v>527</v>
      </c>
      <c r="B1186" s="62"/>
      <c r="C1186" s="76" t="s">
        <v>528</v>
      </c>
      <c r="D1186" s="79">
        <v>0.6</v>
      </c>
      <c r="F1186" s="62"/>
      <c r="G1186" s="62"/>
      <c r="H1186" s="62"/>
      <c r="I1186" s="62"/>
    </row>
    <row r="1187" spans="1:11" x14ac:dyDescent="0.25">
      <c r="A1187" s="75" t="s">
        <v>529</v>
      </c>
      <c r="B1187" s="62"/>
      <c r="C1187" s="76" t="s">
        <v>83</v>
      </c>
      <c r="D1187" s="79">
        <v>125</v>
      </c>
      <c r="F1187" s="62"/>
      <c r="G1187" s="62"/>
      <c r="H1187" s="62"/>
      <c r="I1187" s="62"/>
    </row>
    <row r="1188" spans="1:11" x14ac:dyDescent="0.25">
      <c r="A1188" s="80" t="s">
        <v>84</v>
      </c>
      <c r="B1188" s="62"/>
      <c r="C1188" s="76" t="s">
        <v>85</v>
      </c>
      <c r="D1188" s="79">
        <v>220</v>
      </c>
      <c r="F1188" s="62"/>
      <c r="G1188" s="62"/>
      <c r="H1188" s="62"/>
      <c r="I1188" s="62"/>
    </row>
    <row r="1189" spans="1:11" x14ac:dyDescent="0.25">
      <c r="A1189" s="75" t="s">
        <v>530</v>
      </c>
      <c r="B1189" s="62"/>
      <c r="C1189" s="76" t="s">
        <v>87</v>
      </c>
      <c r="D1189" s="81">
        <f>2*D1188/24</f>
        <v>18.333333333333332</v>
      </c>
      <c r="F1189" s="62"/>
      <c r="G1189" s="62"/>
      <c r="H1189" s="62"/>
      <c r="I1189" s="62"/>
    </row>
    <row r="1190" spans="1:11" x14ac:dyDescent="0.25">
      <c r="A1190" s="38" t="s">
        <v>531</v>
      </c>
      <c r="B1190" s="4"/>
      <c r="C1190" s="4"/>
      <c r="D1190" s="79"/>
      <c r="F1190" s="4"/>
      <c r="G1190" s="4"/>
      <c r="H1190" s="4"/>
      <c r="I1190" s="4"/>
    </row>
    <row r="1191" spans="1:11" x14ac:dyDescent="0.25">
      <c r="A1191" s="38" t="s">
        <v>532</v>
      </c>
      <c r="B1191" s="4"/>
      <c r="C1191" s="4"/>
      <c r="D1191" s="79"/>
      <c r="F1191" s="4"/>
      <c r="G1191" s="4"/>
      <c r="H1191" s="4"/>
      <c r="I1191" s="4"/>
    </row>
    <row r="1192" spans="1:11" x14ac:dyDescent="0.25">
      <c r="A1192" s="38" t="s">
        <v>533</v>
      </c>
      <c r="B1192" s="4"/>
      <c r="C1192" s="4"/>
      <c r="D1192" s="79"/>
      <c r="F1192" s="4"/>
      <c r="G1192" s="4"/>
      <c r="H1192" s="4"/>
      <c r="I1192" s="4"/>
    </row>
    <row r="1193" spans="1:11" x14ac:dyDescent="0.25">
      <c r="A1193" s="3" t="s">
        <v>54</v>
      </c>
      <c r="B1193" s="4"/>
      <c r="C1193" s="4"/>
      <c r="D1193" s="79"/>
      <c r="F1193" s="4"/>
      <c r="G1193" s="4"/>
      <c r="H1193" s="4"/>
      <c r="I1193" s="4"/>
    </row>
    <row r="1194" spans="1:11" x14ac:dyDescent="0.25">
      <c r="A1194" s="39" t="s">
        <v>534</v>
      </c>
      <c r="B1194" s="4"/>
      <c r="C1194" s="43" t="s">
        <v>287</v>
      </c>
      <c r="D1194" s="82">
        <f>D1174*(D1177*D1181*D1186*D1184*D1182*D1176)</f>
        <v>0.28080000000000005</v>
      </c>
      <c r="F1194" s="4"/>
      <c r="G1194" s="4"/>
      <c r="H1194" s="4"/>
      <c r="I1194" s="4"/>
    </row>
    <row r="1195" spans="1:11" x14ac:dyDescent="0.25">
      <c r="A1195" s="39" t="s">
        <v>535</v>
      </c>
      <c r="B1195" s="4"/>
      <c r="C1195" s="43" t="s">
        <v>536</v>
      </c>
      <c r="D1195" s="77">
        <f>0.0864*D1194*(365-(D1187+D1189))</f>
        <v>5.3778816000000003</v>
      </c>
      <c r="F1195" s="4"/>
      <c r="G1195" s="4"/>
      <c r="H1195" s="4"/>
      <c r="I1195" s="4"/>
    </row>
    <row r="1196" spans="1:11" x14ac:dyDescent="0.25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80"/>
    </row>
    <row r="1197" spans="1:11" ht="15.75" thickBot="1" x14ac:dyDescent="0.3">
      <c r="A1197" s="3" t="s">
        <v>59</v>
      </c>
      <c r="B1197" s="4"/>
      <c r="C1197" s="4"/>
      <c r="D1197" s="4"/>
      <c r="E1197" s="4"/>
      <c r="F1197" s="4"/>
      <c r="G1197" s="4"/>
      <c r="H1197" s="4"/>
      <c r="I1197" s="4"/>
      <c r="J1197" s="4"/>
      <c r="K1197" s="80"/>
    </row>
    <row r="1198" spans="1:11" ht="15.75" thickBot="1" x14ac:dyDescent="0.3">
      <c r="A1198" s="15" t="s">
        <v>60</v>
      </c>
      <c r="B1198" s="16" t="s">
        <v>93</v>
      </c>
      <c r="C1198" s="16" t="s">
        <v>61</v>
      </c>
      <c r="D1198" s="16" t="s">
        <v>94</v>
      </c>
      <c r="E1198" s="4"/>
      <c r="F1198" s="4"/>
      <c r="G1198" s="4"/>
      <c r="H1198" s="4"/>
      <c r="I1198" s="4"/>
      <c r="J1198" s="4"/>
      <c r="K1198" s="80"/>
    </row>
    <row r="1199" spans="1:11" ht="39" thickBot="1" x14ac:dyDescent="0.3">
      <c r="A1199" s="17">
        <v>2908</v>
      </c>
      <c r="B1199" s="18" t="s">
        <v>62</v>
      </c>
      <c r="C1199" s="41">
        <f>D1194</f>
        <v>0.28080000000000005</v>
      </c>
      <c r="D1199" s="40">
        <f>D1195</f>
        <v>5.3778816000000003</v>
      </c>
      <c r="E1199" s="4"/>
      <c r="F1199" s="4"/>
      <c r="G1199" s="4"/>
      <c r="H1199" s="4"/>
      <c r="I1199" s="4"/>
      <c r="J1199" s="4"/>
      <c r="K1199" s="80"/>
    </row>
    <row r="1200" spans="1:11" x14ac:dyDescent="0.25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</row>
    <row r="1201" spans="1:9" x14ac:dyDescent="0.25">
      <c r="A1201" s="74" t="s">
        <v>507</v>
      </c>
      <c r="B1201" s="62"/>
      <c r="C1201" s="63" t="s">
        <v>508</v>
      </c>
      <c r="D1201" s="63">
        <v>0.4</v>
      </c>
      <c r="F1201" s="62"/>
      <c r="G1201" s="62"/>
      <c r="H1201" s="62"/>
      <c r="I1201" s="62"/>
    </row>
    <row r="1202" spans="1:9" x14ac:dyDescent="0.25">
      <c r="A1202" s="75" t="s">
        <v>509</v>
      </c>
      <c r="B1202" s="62"/>
      <c r="C1202" s="62"/>
      <c r="D1202" s="62"/>
      <c r="F1202" s="62"/>
      <c r="G1202" s="62"/>
      <c r="H1202" s="62"/>
      <c r="I1202" s="62"/>
    </row>
    <row r="1203" spans="1:9" x14ac:dyDescent="0.25">
      <c r="A1203" s="75" t="s">
        <v>510</v>
      </c>
      <c r="B1203" s="62"/>
      <c r="C1203" s="76" t="s">
        <v>511</v>
      </c>
      <c r="D1203" s="63">
        <v>30</v>
      </c>
      <c r="F1203" s="62"/>
      <c r="G1203" s="62"/>
      <c r="H1203" s="62"/>
      <c r="I1203" s="62"/>
    </row>
    <row r="1204" spans="1:9" x14ac:dyDescent="0.25">
      <c r="A1204" s="75" t="s">
        <v>512</v>
      </c>
      <c r="B1204" s="62"/>
      <c r="C1204" s="76" t="s">
        <v>513</v>
      </c>
      <c r="D1204" s="63">
        <v>1.3</v>
      </c>
      <c r="F1204" s="62"/>
      <c r="G1204" s="62"/>
      <c r="H1204" s="62"/>
      <c r="I1204" s="62"/>
    </row>
    <row r="1205" spans="1:9" x14ac:dyDescent="0.25">
      <c r="A1205" s="75" t="s">
        <v>514</v>
      </c>
      <c r="B1205" s="62"/>
      <c r="C1205" s="76" t="s">
        <v>417</v>
      </c>
      <c r="D1205" s="63">
        <v>2.2599999999999998</v>
      </c>
      <c r="F1205" s="62"/>
      <c r="G1205" s="62"/>
      <c r="H1205" s="62"/>
      <c r="I1205" s="62"/>
    </row>
    <row r="1206" spans="1:9" x14ac:dyDescent="0.25">
      <c r="A1206" s="75" t="s">
        <v>515</v>
      </c>
      <c r="B1206" s="62"/>
      <c r="C1206" s="76" t="s">
        <v>516</v>
      </c>
      <c r="D1206" s="63">
        <v>6</v>
      </c>
      <c r="F1206" s="62"/>
      <c r="G1206" s="62"/>
      <c r="H1206" s="62"/>
      <c r="I1206" s="62"/>
    </row>
    <row r="1207" spans="1:9" x14ac:dyDescent="0.25">
      <c r="A1207" s="75" t="s">
        <v>517</v>
      </c>
      <c r="B1207" s="62"/>
      <c r="C1207" s="76" t="s">
        <v>518</v>
      </c>
      <c r="D1207" s="77">
        <f>POWER((D1205*D1206/3.6),0.5)</f>
        <v>1.9407902170679514</v>
      </c>
      <c r="F1207" s="62"/>
      <c r="G1207" s="62"/>
      <c r="H1207" s="62"/>
      <c r="I1207" s="62"/>
    </row>
    <row r="1208" spans="1:9" x14ac:dyDescent="0.25">
      <c r="A1208" s="75" t="s">
        <v>519</v>
      </c>
      <c r="B1208" s="62"/>
      <c r="C1208" s="76" t="s">
        <v>520</v>
      </c>
      <c r="D1208" s="63">
        <v>1</v>
      </c>
      <c r="F1208" s="62"/>
      <c r="G1208" s="62"/>
      <c r="H1208" s="62"/>
      <c r="I1208" s="62"/>
    </row>
    <row r="1209" spans="1:9" x14ac:dyDescent="0.25">
      <c r="A1209" s="75" t="s">
        <v>521</v>
      </c>
      <c r="B1209" s="62"/>
      <c r="C1209" s="76" t="s">
        <v>522</v>
      </c>
      <c r="D1209" s="63">
        <v>6</v>
      </c>
      <c r="F1209" s="62"/>
      <c r="G1209" s="62"/>
      <c r="H1209" s="62"/>
      <c r="I1209" s="62"/>
    </row>
    <row r="1210" spans="1:9" x14ac:dyDescent="0.25">
      <c r="A1210" s="78" t="s">
        <v>537</v>
      </c>
      <c r="B1210" s="62"/>
      <c r="C1210" s="62"/>
      <c r="D1210" s="63"/>
      <c r="F1210" s="62"/>
      <c r="G1210" s="62"/>
      <c r="H1210" s="62"/>
      <c r="I1210" s="62"/>
    </row>
    <row r="1211" spans="1:9" x14ac:dyDescent="0.25">
      <c r="A1211" s="75" t="s">
        <v>524</v>
      </c>
      <c r="B1211" s="62"/>
      <c r="C1211" s="76" t="s">
        <v>525</v>
      </c>
      <c r="D1211" s="63">
        <v>4.0000000000000001E-3</v>
      </c>
      <c r="F1211" s="62"/>
      <c r="G1211" s="62"/>
      <c r="H1211" s="62"/>
      <c r="I1211" s="62"/>
    </row>
    <row r="1212" spans="1:9" x14ac:dyDescent="0.25">
      <c r="A1212" s="75" t="s">
        <v>526</v>
      </c>
      <c r="B1212" s="62"/>
      <c r="C1212" s="76" t="s">
        <v>27</v>
      </c>
      <c r="D1212" s="63">
        <v>3</v>
      </c>
      <c r="F1212" s="62"/>
      <c r="G1212" s="62"/>
      <c r="H1212" s="62"/>
      <c r="I1212" s="62"/>
    </row>
    <row r="1213" spans="1:9" x14ac:dyDescent="0.25">
      <c r="A1213" s="75" t="s">
        <v>527</v>
      </c>
      <c r="B1213" s="62"/>
      <c r="C1213" s="76" t="s">
        <v>528</v>
      </c>
      <c r="D1213" s="79">
        <v>0.8</v>
      </c>
      <c r="F1213" s="62"/>
      <c r="G1213" s="62"/>
      <c r="H1213" s="62"/>
      <c r="I1213" s="62"/>
    </row>
    <row r="1214" spans="1:9" x14ac:dyDescent="0.25">
      <c r="A1214" s="75" t="s">
        <v>529</v>
      </c>
      <c r="B1214" s="62"/>
      <c r="C1214" s="76" t="s">
        <v>83</v>
      </c>
      <c r="D1214" s="79">
        <v>125</v>
      </c>
      <c r="F1214" s="62"/>
      <c r="G1214" s="62"/>
      <c r="H1214" s="62"/>
      <c r="I1214" s="62"/>
    </row>
    <row r="1215" spans="1:9" x14ac:dyDescent="0.25">
      <c r="A1215" s="80" t="s">
        <v>84</v>
      </c>
      <c r="B1215" s="62"/>
      <c r="C1215" s="76" t="s">
        <v>85</v>
      </c>
      <c r="D1215" s="79">
        <v>220</v>
      </c>
      <c r="F1215" s="62"/>
      <c r="G1215" s="62"/>
      <c r="H1215" s="62"/>
      <c r="I1215" s="62"/>
    </row>
    <row r="1216" spans="1:9" x14ac:dyDescent="0.25">
      <c r="A1216" s="75" t="s">
        <v>530</v>
      </c>
      <c r="B1216" s="62"/>
      <c r="C1216" s="76" t="s">
        <v>87</v>
      </c>
      <c r="D1216" s="81">
        <f>2*D1215/24</f>
        <v>18.333333333333332</v>
      </c>
      <c r="F1216" s="62"/>
      <c r="G1216" s="62"/>
      <c r="H1216" s="62"/>
      <c r="I1216" s="62"/>
    </row>
    <row r="1217" spans="1:11" x14ac:dyDescent="0.25">
      <c r="A1217" s="117" t="s">
        <v>608</v>
      </c>
      <c r="B1217" s="117"/>
      <c r="C1217" s="117"/>
      <c r="D1217" s="79"/>
      <c r="F1217" s="4"/>
      <c r="G1217" s="4"/>
      <c r="H1217" s="4"/>
      <c r="I1217" s="4"/>
    </row>
    <row r="1218" spans="1:11" x14ac:dyDescent="0.25">
      <c r="A1218" s="38" t="s">
        <v>532</v>
      </c>
      <c r="B1218" s="4"/>
      <c r="C1218" s="4"/>
      <c r="D1218" s="79"/>
      <c r="F1218" s="4"/>
      <c r="G1218" s="4"/>
      <c r="H1218" s="4"/>
      <c r="I1218" s="4"/>
    </row>
    <row r="1219" spans="1:11" x14ac:dyDescent="0.25">
      <c r="A1219" s="38" t="s">
        <v>533</v>
      </c>
      <c r="B1219" s="4"/>
      <c r="C1219" s="4"/>
      <c r="D1219" s="79"/>
      <c r="F1219" s="4"/>
      <c r="G1219" s="4"/>
      <c r="H1219" s="4"/>
      <c r="I1219" s="4"/>
    </row>
    <row r="1220" spans="1:11" x14ac:dyDescent="0.25">
      <c r="A1220" s="3" t="s">
        <v>54</v>
      </c>
      <c r="B1220" s="4"/>
      <c r="C1220" s="4"/>
      <c r="D1220" s="79"/>
      <c r="F1220" s="4"/>
      <c r="G1220" s="4"/>
      <c r="H1220" s="4"/>
      <c r="I1220" s="4"/>
    </row>
    <row r="1221" spans="1:11" x14ac:dyDescent="0.25">
      <c r="A1221" s="39" t="s">
        <v>534</v>
      </c>
      <c r="B1221" s="4"/>
      <c r="C1221" s="43" t="s">
        <v>287</v>
      </c>
      <c r="D1221" s="82">
        <f>D1201*(D1204*D1208*D1213*D1211*D1209*D1203)</f>
        <v>0.29952000000000006</v>
      </c>
      <c r="F1221" s="4"/>
      <c r="G1221" s="4"/>
      <c r="H1221" s="4"/>
      <c r="I1221" s="4"/>
    </row>
    <row r="1222" spans="1:11" x14ac:dyDescent="0.25">
      <c r="A1222" s="39" t="s">
        <v>535</v>
      </c>
      <c r="B1222" s="4"/>
      <c r="C1222" s="43" t="s">
        <v>536</v>
      </c>
      <c r="D1222" s="77">
        <f>0.0864*D1221*(365-(D1214+D1216))</f>
        <v>5.7364070400000013</v>
      </c>
      <c r="F1222" s="4"/>
      <c r="G1222" s="4"/>
      <c r="H1222" s="4"/>
      <c r="I1222" s="4"/>
    </row>
    <row r="1223" spans="1:11" x14ac:dyDescent="0.25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80"/>
    </row>
    <row r="1224" spans="1:11" ht="15.75" thickBot="1" x14ac:dyDescent="0.3">
      <c r="A1224" s="3" t="s">
        <v>59</v>
      </c>
      <c r="B1224" s="4"/>
      <c r="C1224" s="4"/>
      <c r="D1224" s="4"/>
      <c r="E1224" s="4"/>
      <c r="F1224" s="4"/>
      <c r="G1224" s="4"/>
      <c r="H1224" s="4"/>
      <c r="I1224" s="4"/>
      <c r="J1224" s="4"/>
      <c r="K1224" s="80"/>
    </row>
    <row r="1225" spans="1:11" ht="15.75" thickBot="1" x14ac:dyDescent="0.3">
      <c r="A1225" s="15" t="s">
        <v>60</v>
      </c>
      <c r="B1225" s="16" t="s">
        <v>93</v>
      </c>
      <c r="C1225" s="16" t="s">
        <v>61</v>
      </c>
      <c r="D1225" s="16" t="s">
        <v>94</v>
      </c>
      <c r="E1225" s="4"/>
      <c r="F1225" s="4"/>
      <c r="G1225" s="4"/>
      <c r="H1225" s="4"/>
      <c r="I1225" s="4"/>
      <c r="J1225" s="4"/>
      <c r="K1225" s="80"/>
    </row>
    <row r="1226" spans="1:11" ht="39" thickBot="1" x14ac:dyDescent="0.3">
      <c r="A1226" s="89">
        <v>2909</v>
      </c>
      <c r="B1226" s="89" t="s">
        <v>610</v>
      </c>
      <c r="C1226" s="41">
        <f>D1221</f>
        <v>0.29952000000000006</v>
      </c>
      <c r="D1226" s="40">
        <f>D1222</f>
        <v>5.7364070400000013</v>
      </c>
      <c r="E1226" s="4"/>
      <c r="F1226" s="4"/>
      <c r="G1226" s="4"/>
      <c r="H1226" s="4"/>
      <c r="I1226" s="4"/>
      <c r="J1226" s="4"/>
      <c r="K1226" s="80"/>
    </row>
    <row r="1227" spans="1:11" x14ac:dyDescent="0.25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</row>
    <row r="1228" spans="1:11" x14ac:dyDescent="0.25">
      <c r="A1228" s="74" t="s">
        <v>507</v>
      </c>
      <c r="B1228" s="62"/>
      <c r="C1228" s="63" t="s">
        <v>508</v>
      </c>
      <c r="D1228" s="63">
        <v>0.4</v>
      </c>
      <c r="F1228" s="62"/>
      <c r="G1228" s="62"/>
      <c r="H1228" s="62"/>
      <c r="I1228" s="62"/>
    </row>
    <row r="1229" spans="1:11" x14ac:dyDescent="0.25">
      <c r="A1229" s="75" t="s">
        <v>509</v>
      </c>
      <c r="B1229" s="62"/>
      <c r="C1229" s="62"/>
      <c r="D1229" s="62"/>
      <c r="F1229" s="62"/>
      <c r="G1229" s="62"/>
      <c r="H1229" s="62"/>
      <c r="I1229" s="62"/>
    </row>
    <row r="1230" spans="1:11" x14ac:dyDescent="0.25">
      <c r="A1230" s="75" t="s">
        <v>510</v>
      </c>
      <c r="B1230" s="62"/>
      <c r="C1230" s="76" t="s">
        <v>511</v>
      </c>
      <c r="D1230" s="63">
        <v>30</v>
      </c>
      <c r="F1230" s="62"/>
      <c r="G1230" s="62"/>
      <c r="H1230" s="62"/>
      <c r="I1230" s="62"/>
    </row>
    <row r="1231" spans="1:11" x14ac:dyDescent="0.25">
      <c r="A1231" s="75" t="s">
        <v>512</v>
      </c>
      <c r="B1231" s="62"/>
      <c r="C1231" s="76" t="s">
        <v>513</v>
      </c>
      <c r="D1231" s="63">
        <v>1.3</v>
      </c>
      <c r="F1231" s="62"/>
      <c r="G1231" s="62"/>
      <c r="H1231" s="62"/>
      <c r="I1231" s="62"/>
    </row>
    <row r="1232" spans="1:11" x14ac:dyDescent="0.25">
      <c r="A1232" s="75" t="s">
        <v>514</v>
      </c>
      <c r="B1232" s="62"/>
      <c r="C1232" s="76" t="s">
        <v>417</v>
      </c>
      <c r="D1232" s="63">
        <v>2.2599999999999998</v>
      </c>
      <c r="F1232" s="62"/>
      <c r="G1232" s="62"/>
      <c r="H1232" s="62"/>
      <c r="I1232" s="62"/>
    </row>
    <row r="1233" spans="1:9" x14ac:dyDescent="0.25">
      <c r="A1233" s="75" t="s">
        <v>515</v>
      </c>
      <c r="B1233" s="62"/>
      <c r="C1233" s="76" t="s">
        <v>516</v>
      </c>
      <c r="D1233" s="63">
        <v>6</v>
      </c>
      <c r="F1233" s="62"/>
      <c r="G1233" s="62"/>
      <c r="H1233" s="62"/>
      <c r="I1233" s="62"/>
    </row>
    <row r="1234" spans="1:9" x14ac:dyDescent="0.25">
      <c r="A1234" s="75" t="s">
        <v>517</v>
      </c>
      <c r="B1234" s="62"/>
      <c r="C1234" s="76" t="s">
        <v>518</v>
      </c>
      <c r="D1234" s="77">
        <f>POWER((D1232*D1233/3.6),0.5)</f>
        <v>1.9407902170679514</v>
      </c>
      <c r="F1234" s="62"/>
      <c r="G1234" s="62"/>
      <c r="H1234" s="62"/>
      <c r="I1234" s="62"/>
    </row>
    <row r="1235" spans="1:9" x14ac:dyDescent="0.25">
      <c r="A1235" s="75" t="s">
        <v>519</v>
      </c>
      <c r="B1235" s="62"/>
      <c r="C1235" s="76" t="s">
        <v>520</v>
      </c>
      <c r="D1235" s="63">
        <v>1</v>
      </c>
      <c r="F1235" s="62"/>
      <c r="G1235" s="62"/>
      <c r="H1235" s="62"/>
      <c r="I1235" s="62"/>
    </row>
    <row r="1236" spans="1:9" x14ac:dyDescent="0.25">
      <c r="A1236" s="75" t="s">
        <v>521</v>
      </c>
      <c r="B1236" s="62"/>
      <c r="C1236" s="76" t="s">
        <v>522</v>
      </c>
      <c r="D1236" s="63">
        <v>6</v>
      </c>
      <c r="F1236" s="62"/>
      <c r="G1236" s="62"/>
      <c r="H1236" s="62"/>
      <c r="I1236" s="62"/>
    </row>
    <row r="1237" spans="1:9" x14ac:dyDescent="0.25">
      <c r="A1237" s="78" t="s">
        <v>538</v>
      </c>
      <c r="B1237" s="62"/>
      <c r="C1237" s="62"/>
      <c r="D1237" s="63"/>
      <c r="F1237" s="62"/>
      <c r="G1237" s="62"/>
      <c r="H1237" s="62"/>
      <c r="I1237" s="62"/>
    </row>
    <row r="1238" spans="1:9" x14ac:dyDescent="0.25">
      <c r="A1238" s="75" t="s">
        <v>524</v>
      </c>
      <c r="B1238" s="62"/>
      <c r="C1238" s="76" t="s">
        <v>525</v>
      </c>
      <c r="D1238" s="63">
        <v>5.0000000000000001E-3</v>
      </c>
      <c r="F1238" s="62"/>
      <c r="G1238" s="62"/>
      <c r="H1238" s="62"/>
      <c r="I1238" s="62"/>
    </row>
    <row r="1239" spans="1:9" x14ac:dyDescent="0.25">
      <c r="A1239" s="75" t="s">
        <v>526</v>
      </c>
      <c r="B1239" s="62"/>
      <c r="C1239" s="76" t="s">
        <v>27</v>
      </c>
      <c r="D1239" s="63">
        <v>20</v>
      </c>
      <c r="F1239" s="62"/>
      <c r="G1239" s="62"/>
      <c r="H1239" s="62"/>
      <c r="I1239" s="62"/>
    </row>
    <row r="1240" spans="1:9" x14ac:dyDescent="0.25">
      <c r="A1240" s="75" t="s">
        <v>527</v>
      </c>
      <c r="B1240" s="62"/>
      <c r="C1240" s="76" t="s">
        <v>528</v>
      </c>
      <c r="D1240" s="79">
        <v>0.01</v>
      </c>
      <c r="F1240" s="62"/>
      <c r="G1240" s="62"/>
      <c r="H1240" s="62"/>
      <c r="I1240" s="62"/>
    </row>
    <row r="1241" spans="1:9" x14ac:dyDescent="0.25">
      <c r="A1241" s="75" t="s">
        <v>529</v>
      </c>
      <c r="B1241" s="62"/>
      <c r="C1241" s="76" t="s">
        <v>83</v>
      </c>
      <c r="D1241" s="79">
        <v>125</v>
      </c>
      <c r="F1241" s="62"/>
      <c r="G1241" s="62"/>
      <c r="H1241" s="62"/>
      <c r="I1241" s="62"/>
    </row>
    <row r="1242" spans="1:9" x14ac:dyDescent="0.25">
      <c r="A1242" s="80" t="s">
        <v>84</v>
      </c>
      <c r="B1242" s="62"/>
      <c r="C1242" s="76" t="s">
        <v>85</v>
      </c>
      <c r="D1242" s="79">
        <v>220</v>
      </c>
      <c r="F1242" s="62"/>
      <c r="G1242" s="62"/>
      <c r="H1242" s="62"/>
      <c r="I1242" s="62"/>
    </row>
    <row r="1243" spans="1:9" x14ac:dyDescent="0.25">
      <c r="A1243" s="75" t="s">
        <v>530</v>
      </c>
      <c r="B1243" s="62"/>
      <c r="C1243" s="76" t="s">
        <v>87</v>
      </c>
      <c r="D1243" s="81">
        <f>2*D1242/24</f>
        <v>18.333333333333332</v>
      </c>
      <c r="F1243" s="62"/>
      <c r="G1243" s="62"/>
      <c r="H1243" s="62"/>
      <c r="I1243" s="62"/>
    </row>
    <row r="1244" spans="1:9" x14ac:dyDescent="0.25">
      <c r="A1244" s="38" t="s">
        <v>531</v>
      </c>
      <c r="B1244" s="4"/>
      <c r="C1244" s="76"/>
      <c r="D1244" s="81"/>
      <c r="F1244" s="62"/>
      <c r="G1244" s="62"/>
      <c r="H1244" s="62"/>
      <c r="I1244" s="62"/>
    </row>
    <row r="1245" spans="1:9" x14ac:dyDescent="0.25">
      <c r="A1245" s="38" t="s">
        <v>532</v>
      </c>
      <c r="B1245" s="4"/>
      <c r="C1245" s="4"/>
      <c r="D1245" s="4"/>
      <c r="E1245" s="79"/>
      <c r="F1245" s="4"/>
      <c r="G1245" s="4"/>
      <c r="H1245" s="4"/>
      <c r="I1245" s="4"/>
    </row>
    <row r="1246" spans="1:9" x14ac:dyDescent="0.25">
      <c r="A1246" s="38" t="s">
        <v>533</v>
      </c>
      <c r="B1246" s="4"/>
      <c r="C1246" s="4"/>
      <c r="D1246" s="4"/>
      <c r="E1246" s="79"/>
      <c r="F1246" s="4"/>
      <c r="G1246" s="4"/>
      <c r="H1246" s="4"/>
      <c r="I1246" s="4"/>
    </row>
    <row r="1247" spans="1:9" x14ac:dyDescent="0.25">
      <c r="A1247" s="3" t="s">
        <v>54</v>
      </c>
      <c r="B1247" s="4"/>
      <c r="C1247" s="4"/>
      <c r="D1247" s="4"/>
      <c r="E1247" s="79"/>
      <c r="F1247" s="4"/>
      <c r="G1247" s="4"/>
      <c r="H1247" s="4"/>
      <c r="I1247" s="4"/>
    </row>
    <row r="1248" spans="1:9" x14ac:dyDescent="0.25">
      <c r="A1248" s="39" t="s">
        <v>534</v>
      </c>
      <c r="B1248" s="4"/>
      <c r="C1248" s="43" t="s">
        <v>287</v>
      </c>
      <c r="D1248" s="82">
        <f>D1228*(D1231*D1235*D1240*D1238*D1236*D1230)</f>
        <v>4.680000000000001E-3</v>
      </c>
      <c r="F1248" s="4"/>
      <c r="G1248" s="4"/>
      <c r="H1248" s="4"/>
      <c r="I1248" s="4"/>
    </row>
    <row r="1249" spans="1:11" x14ac:dyDescent="0.25">
      <c r="A1249" s="39" t="s">
        <v>535</v>
      </c>
      <c r="B1249" s="4"/>
      <c r="C1249" s="43" t="s">
        <v>536</v>
      </c>
      <c r="D1249" s="77">
        <f>0.0864*D1248*(365-(D1241+D1243))</f>
        <v>8.9631360000000021E-2</v>
      </c>
      <c r="F1249" s="4"/>
      <c r="G1249" s="4"/>
      <c r="H1249" s="4"/>
      <c r="I1249" s="4"/>
    </row>
    <row r="1250" spans="1:11" x14ac:dyDescent="0.25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80"/>
    </row>
    <row r="1251" spans="1:11" ht="15.75" thickBot="1" x14ac:dyDescent="0.3">
      <c r="A1251" s="3" t="s">
        <v>59</v>
      </c>
      <c r="B1251" s="4"/>
      <c r="C1251" s="4"/>
      <c r="D1251" s="4"/>
      <c r="E1251" s="4"/>
      <c r="F1251" s="4"/>
      <c r="G1251" s="4"/>
      <c r="H1251" s="4"/>
      <c r="I1251" s="4"/>
      <c r="J1251" s="4"/>
      <c r="K1251" s="80"/>
    </row>
    <row r="1252" spans="1:11" ht="15.75" thickBot="1" x14ac:dyDescent="0.3">
      <c r="A1252" s="15" t="s">
        <v>60</v>
      </c>
      <c r="B1252" s="16" t="s">
        <v>93</v>
      </c>
      <c r="C1252" s="16" t="s">
        <v>61</v>
      </c>
      <c r="D1252" s="16" t="s">
        <v>94</v>
      </c>
      <c r="E1252" s="4"/>
      <c r="F1252" s="4"/>
      <c r="G1252" s="4"/>
      <c r="H1252" s="4"/>
      <c r="I1252" s="4"/>
      <c r="J1252" s="4"/>
      <c r="K1252" s="80"/>
    </row>
    <row r="1253" spans="1:11" ht="39" thickBot="1" x14ac:dyDescent="0.3">
      <c r="A1253" s="17">
        <v>2908</v>
      </c>
      <c r="B1253" s="18" t="s">
        <v>540</v>
      </c>
      <c r="C1253" s="41">
        <f>D1248</f>
        <v>4.680000000000001E-3</v>
      </c>
      <c r="D1253" s="40">
        <f>D1249</f>
        <v>8.9631360000000021E-2</v>
      </c>
      <c r="E1253" s="4"/>
      <c r="F1253" s="4"/>
      <c r="G1253" s="4"/>
      <c r="H1253" s="4"/>
      <c r="I1253" s="4"/>
      <c r="J1253" s="4"/>
      <c r="K1253" s="80"/>
    </row>
    <row r="1254" spans="1:11" x14ac:dyDescent="0.25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</row>
    <row r="1255" spans="1:11" ht="15.75" thickBot="1" x14ac:dyDescent="0.3">
      <c r="A1255" s="80" t="s">
        <v>59</v>
      </c>
      <c r="B1255" s="80"/>
      <c r="C1255" s="80"/>
      <c r="D1255" s="80"/>
      <c r="E1255" s="4"/>
      <c r="F1255" s="4"/>
      <c r="G1255" s="4"/>
      <c r="H1255" s="4"/>
      <c r="I1255" s="4"/>
      <c r="J1255" s="4"/>
      <c r="K1255" s="4"/>
    </row>
    <row r="1256" spans="1:11" ht="15.75" thickBot="1" x14ac:dyDescent="0.3">
      <c r="A1256" s="15" t="s">
        <v>60</v>
      </c>
      <c r="B1256" s="16" t="s">
        <v>93</v>
      </c>
      <c r="C1256" s="16" t="s">
        <v>61</v>
      </c>
      <c r="D1256" s="16" t="s">
        <v>94</v>
      </c>
      <c r="E1256" s="4"/>
      <c r="F1256" s="4"/>
      <c r="G1256" s="4"/>
      <c r="H1256" s="4"/>
      <c r="I1256" s="4"/>
      <c r="J1256" s="4"/>
      <c r="K1256" s="4"/>
    </row>
    <row r="1257" spans="1:11" ht="39" thickBot="1" x14ac:dyDescent="0.3">
      <c r="A1257" s="17">
        <v>2908</v>
      </c>
      <c r="B1257" s="18" t="s">
        <v>540</v>
      </c>
      <c r="C1257" s="25">
        <f>C1199+C1253</f>
        <v>0.28548000000000007</v>
      </c>
      <c r="D1257" s="40">
        <f>D1199+D1253</f>
        <v>5.4675129600000005</v>
      </c>
      <c r="E1257" s="4"/>
      <c r="F1257" s="4"/>
      <c r="G1257" s="4"/>
      <c r="H1257" s="4"/>
      <c r="I1257" s="4"/>
      <c r="J1257" s="4"/>
      <c r="K1257" s="4"/>
    </row>
    <row r="1258" spans="1:11" ht="39" thickBot="1" x14ac:dyDescent="0.3">
      <c r="A1258" s="89">
        <v>2909</v>
      </c>
      <c r="B1258" s="89" t="s">
        <v>610</v>
      </c>
      <c r="C1258" s="110">
        <f>C1226</f>
        <v>0.29952000000000006</v>
      </c>
      <c r="D1258" s="110">
        <f>D1226</f>
        <v>5.7364070400000013</v>
      </c>
    </row>
    <row r="1259" spans="1:11" x14ac:dyDescent="0.25">
      <c r="A1259" s="107"/>
      <c r="B1259" s="107"/>
      <c r="C1259" s="108"/>
      <c r="D1259" s="109"/>
    </row>
    <row r="1260" spans="1:11" x14ac:dyDescent="0.25">
      <c r="A1260" s="7" t="s">
        <v>603</v>
      </c>
      <c r="B1260" s="4"/>
      <c r="C1260" s="4"/>
      <c r="D1260" s="4"/>
      <c r="E1260" s="4"/>
      <c r="F1260" s="4"/>
      <c r="G1260" s="4"/>
      <c r="H1260" s="4"/>
      <c r="I1260" s="4"/>
      <c r="J1260" s="4"/>
      <c r="K1260" s="4"/>
    </row>
    <row r="1261" spans="1:11" x14ac:dyDescent="0.25">
      <c r="A1261" s="7" t="s">
        <v>604</v>
      </c>
      <c r="B1261" s="4"/>
      <c r="C1261" s="4"/>
      <c r="D1261" s="4"/>
      <c r="E1261" s="4"/>
      <c r="F1261" s="4"/>
      <c r="G1261" s="4"/>
      <c r="H1261" s="4"/>
      <c r="I1261" s="4"/>
      <c r="J1261" s="4"/>
      <c r="K1261" s="4"/>
    </row>
    <row r="1262" spans="1:11" x14ac:dyDescent="0.25">
      <c r="A1262" s="3" t="s">
        <v>0</v>
      </c>
      <c r="B1262" s="4"/>
      <c r="C1262" s="4"/>
      <c r="D1262" s="4"/>
      <c r="E1262" s="4"/>
      <c r="F1262" s="4"/>
      <c r="G1262" s="4"/>
      <c r="H1262" s="4"/>
      <c r="I1262" s="4"/>
      <c r="J1262" s="4"/>
      <c r="K1262" s="4"/>
    </row>
    <row r="1263" spans="1:11" x14ac:dyDescent="0.25">
      <c r="A1263" s="3" t="s">
        <v>505</v>
      </c>
      <c r="B1263" s="4"/>
      <c r="C1263" s="4"/>
      <c r="D1263" s="4"/>
      <c r="E1263" s="4"/>
      <c r="F1263" s="4"/>
      <c r="G1263" s="4"/>
      <c r="H1263" s="4"/>
      <c r="I1263" s="4"/>
      <c r="J1263" s="4"/>
      <c r="K1263" s="4"/>
    </row>
    <row r="1264" spans="1:11" x14ac:dyDescent="0.25">
      <c r="A1264" s="4" t="s">
        <v>506</v>
      </c>
      <c r="B1264" s="4"/>
      <c r="C1264" s="4"/>
      <c r="D1264" s="4"/>
      <c r="E1264" s="4"/>
      <c r="F1264" s="4"/>
      <c r="G1264" s="4"/>
      <c r="H1264" s="4"/>
      <c r="I1264" s="4"/>
      <c r="J1264" s="4"/>
      <c r="K1264" s="4"/>
    </row>
    <row r="1265" spans="1:11" x14ac:dyDescent="0.25">
      <c r="A1265" s="3" t="s">
        <v>2</v>
      </c>
      <c r="B1265" s="4"/>
      <c r="C1265" s="4"/>
      <c r="D1265" s="4"/>
      <c r="E1265" s="4"/>
      <c r="F1265" s="4"/>
      <c r="G1265" s="4"/>
      <c r="H1265" s="4"/>
      <c r="I1265" s="4"/>
      <c r="J1265" s="4"/>
      <c r="K1265" s="4"/>
    </row>
    <row r="1266" spans="1:11" x14ac:dyDescent="0.25">
      <c r="A1266" s="62"/>
      <c r="B1266" s="62"/>
      <c r="C1266" s="62"/>
      <c r="D1266" s="62"/>
      <c r="E1266" s="62"/>
      <c r="F1266" s="62"/>
      <c r="G1266" s="62"/>
      <c r="H1266" s="62"/>
      <c r="I1266" s="62"/>
      <c r="J1266" s="62"/>
      <c r="K1266" s="62"/>
    </row>
    <row r="1267" spans="1:11" x14ac:dyDescent="0.25">
      <c r="A1267" s="74" t="s">
        <v>507</v>
      </c>
      <c r="B1267" s="62"/>
      <c r="C1267" s="63" t="s">
        <v>508</v>
      </c>
      <c r="D1267" s="63">
        <v>0.4</v>
      </c>
      <c r="F1267" s="62"/>
      <c r="G1267" s="62"/>
      <c r="H1267" s="62"/>
      <c r="I1267" s="62"/>
    </row>
    <row r="1268" spans="1:11" x14ac:dyDescent="0.25">
      <c r="A1268" s="75" t="s">
        <v>509</v>
      </c>
      <c r="B1268" s="62"/>
      <c r="C1268" s="62"/>
      <c r="D1268" s="62"/>
      <c r="F1268" s="62"/>
      <c r="G1268" s="62"/>
      <c r="H1268" s="62"/>
      <c r="I1268" s="62"/>
    </row>
    <row r="1269" spans="1:11" x14ac:dyDescent="0.25">
      <c r="A1269" s="75" t="s">
        <v>510</v>
      </c>
      <c r="B1269" s="62"/>
      <c r="C1269" s="76" t="s">
        <v>511</v>
      </c>
      <c r="D1269" s="63">
        <v>30</v>
      </c>
      <c r="F1269" s="62"/>
      <c r="G1269" s="62"/>
      <c r="H1269" s="62"/>
      <c r="I1269" s="62"/>
    </row>
    <row r="1270" spans="1:11" x14ac:dyDescent="0.25">
      <c r="A1270" s="75" t="s">
        <v>512</v>
      </c>
      <c r="B1270" s="62"/>
      <c r="C1270" s="76" t="s">
        <v>513</v>
      </c>
      <c r="D1270" s="63">
        <v>1.3</v>
      </c>
      <c r="F1270" s="62"/>
      <c r="G1270" s="62"/>
      <c r="H1270" s="62"/>
      <c r="I1270" s="62"/>
    </row>
    <row r="1271" spans="1:11" x14ac:dyDescent="0.25">
      <c r="A1271" s="75" t="s">
        <v>514</v>
      </c>
      <c r="B1271" s="62"/>
      <c r="C1271" s="76" t="s">
        <v>417</v>
      </c>
      <c r="D1271" s="63">
        <v>2.2599999999999998</v>
      </c>
      <c r="F1271" s="62"/>
      <c r="G1271" s="62"/>
      <c r="H1271" s="62"/>
      <c r="I1271" s="62"/>
    </row>
    <row r="1272" spans="1:11" x14ac:dyDescent="0.25">
      <c r="A1272" s="75" t="s">
        <v>515</v>
      </c>
      <c r="B1272" s="62"/>
      <c r="C1272" s="76" t="s">
        <v>516</v>
      </c>
      <c r="D1272" s="63">
        <v>6</v>
      </c>
      <c r="F1272" s="62"/>
      <c r="G1272" s="62"/>
      <c r="H1272" s="62"/>
      <c r="I1272" s="62"/>
    </row>
    <row r="1273" spans="1:11" x14ac:dyDescent="0.25">
      <c r="A1273" s="75" t="s">
        <v>517</v>
      </c>
      <c r="B1273" s="62"/>
      <c r="C1273" s="76" t="s">
        <v>518</v>
      </c>
      <c r="D1273" s="77">
        <f>POWER((D1271*D1272/3.6),0.5)</f>
        <v>1.9407902170679514</v>
      </c>
      <c r="F1273" s="62"/>
      <c r="G1273" s="62"/>
      <c r="H1273" s="62"/>
      <c r="I1273" s="62"/>
    </row>
    <row r="1274" spans="1:11" x14ac:dyDescent="0.25">
      <c r="A1274" s="75" t="s">
        <v>519</v>
      </c>
      <c r="B1274" s="62"/>
      <c r="C1274" s="76" t="s">
        <v>520</v>
      </c>
      <c r="D1274" s="63">
        <v>1</v>
      </c>
      <c r="F1274" s="62"/>
      <c r="G1274" s="62"/>
      <c r="H1274" s="62"/>
      <c r="I1274" s="62"/>
    </row>
    <row r="1275" spans="1:11" x14ac:dyDescent="0.25">
      <c r="A1275" s="75" t="s">
        <v>521</v>
      </c>
      <c r="B1275" s="62"/>
      <c r="C1275" s="76" t="s">
        <v>522</v>
      </c>
      <c r="D1275" s="63">
        <v>6</v>
      </c>
      <c r="F1275" s="62"/>
      <c r="G1275" s="62"/>
      <c r="H1275" s="62"/>
      <c r="I1275" s="62"/>
    </row>
    <row r="1276" spans="1:11" x14ac:dyDescent="0.25">
      <c r="A1276" s="78" t="s">
        <v>605</v>
      </c>
      <c r="B1276" s="62"/>
      <c r="C1276" s="62"/>
      <c r="D1276" s="63"/>
      <c r="F1276" s="62"/>
      <c r="G1276" s="62"/>
      <c r="H1276" s="62"/>
      <c r="I1276" s="62"/>
    </row>
    <row r="1277" spans="1:11" x14ac:dyDescent="0.25">
      <c r="A1277" s="75" t="s">
        <v>524</v>
      </c>
      <c r="B1277" s="62"/>
      <c r="C1277" s="76" t="s">
        <v>525</v>
      </c>
      <c r="D1277" s="63">
        <v>5.0000000000000001E-3</v>
      </c>
      <c r="F1277" s="62"/>
      <c r="G1277" s="62"/>
      <c r="H1277" s="62"/>
      <c r="I1277" s="62"/>
    </row>
    <row r="1278" spans="1:11" x14ac:dyDescent="0.25">
      <c r="A1278" s="75" t="s">
        <v>526</v>
      </c>
      <c r="B1278" s="62"/>
      <c r="C1278" s="76" t="s">
        <v>27</v>
      </c>
      <c r="D1278" s="63">
        <v>0</v>
      </c>
      <c r="F1278" s="62"/>
      <c r="G1278" s="62"/>
      <c r="H1278" s="62"/>
      <c r="I1278" s="62"/>
    </row>
    <row r="1279" spans="1:11" x14ac:dyDescent="0.25">
      <c r="A1279" s="75" t="s">
        <v>527</v>
      </c>
      <c r="B1279" s="62"/>
      <c r="C1279" s="76" t="s">
        <v>528</v>
      </c>
      <c r="D1279" s="79">
        <v>1</v>
      </c>
      <c r="F1279" s="62"/>
      <c r="G1279" s="62"/>
      <c r="H1279" s="62"/>
      <c r="I1279" s="62"/>
    </row>
    <row r="1280" spans="1:11" x14ac:dyDescent="0.25">
      <c r="A1280" s="75" t="s">
        <v>529</v>
      </c>
      <c r="B1280" s="62"/>
      <c r="C1280" s="76" t="s">
        <v>83</v>
      </c>
      <c r="D1280" s="79">
        <v>125</v>
      </c>
      <c r="F1280" s="62"/>
      <c r="G1280" s="62"/>
      <c r="H1280" s="62"/>
      <c r="I1280" s="62"/>
    </row>
    <row r="1281" spans="1:11" x14ac:dyDescent="0.25">
      <c r="A1281" s="80" t="s">
        <v>84</v>
      </c>
      <c r="B1281" s="62"/>
      <c r="C1281" s="76" t="s">
        <v>85</v>
      </c>
      <c r="D1281" s="79">
        <v>220</v>
      </c>
      <c r="F1281" s="62"/>
      <c r="G1281" s="62"/>
      <c r="H1281" s="62"/>
      <c r="I1281" s="62"/>
    </row>
    <row r="1282" spans="1:11" x14ac:dyDescent="0.25">
      <c r="A1282" s="75" t="s">
        <v>530</v>
      </c>
      <c r="B1282" s="62"/>
      <c r="C1282" s="76" t="s">
        <v>87</v>
      </c>
      <c r="D1282" s="81">
        <f>2*D1281/24</f>
        <v>18.333333333333332</v>
      </c>
      <c r="F1282" s="62"/>
      <c r="G1282" s="62"/>
      <c r="H1282" s="62"/>
      <c r="I1282" s="62"/>
    </row>
    <row r="1283" spans="1:11" x14ac:dyDescent="0.25">
      <c r="A1283" s="83" t="s">
        <v>542</v>
      </c>
      <c r="B1283" s="4"/>
      <c r="C1283" s="4"/>
      <c r="D1283" s="79"/>
      <c r="F1283" s="4"/>
      <c r="G1283" s="4"/>
      <c r="H1283" s="4"/>
      <c r="I1283" s="4"/>
    </row>
    <row r="1284" spans="1:11" x14ac:dyDescent="0.25">
      <c r="A1284" s="3" t="s">
        <v>54</v>
      </c>
      <c r="B1284" s="4"/>
      <c r="C1284" s="4"/>
      <c r="D1284" s="79"/>
      <c r="F1284" s="4"/>
      <c r="G1284" s="4"/>
      <c r="H1284" s="4"/>
      <c r="I1284" s="4"/>
    </row>
    <row r="1285" spans="1:11" x14ac:dyDescent="0.25">
      <c r="A1285" s="39" t="s">
        <v>534</v>
      </c>
      <c r="B1285" s="4"/>
      <c r="C1285" s="43" t="s">
        <v>287</v>
      </c>
      <c r="D1285" s="82">
        <f>D1267*(D1270*D1274*D1279*D1277*D1275*D1269)</f>
        <v>0.46800000000000008</v>
      </c>
      <c r="F1285" s="4"/>
      <c r="G1285" s="4"/>
      <c r="H1285" s="4"/>
      <c r="I1285" s="4"/>
    </row>
    <row r="1286" spans="1:11" x14ac:dyDescent="0.25">
      <c r="A1286" s="39" t="s">
        <v>535</v>
      </c>
      <c r="B1286" s="4"/>
      <c r="C1286" s="43" t="s">
        <v>536</v>
      </c>
      <c r="D1286" s="77">
        <f>0.0864*D1285*(365-(D1280+D1282))</f>
        <v>8.9631360000000022</v>
      </c>
      <c r="F1286" s="4"/>
      <c r="G1286" s="4"/>
      <c r="H1286" s="4"/>
      <c r="I1286" s="4"/>
    </row>
    <row r="1287" spans="1:11" x14ac:dyDescent="0.25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80"/>
    </row>
    <row r="1288" spans="1:11" ht="15.75" thickBot="1" x14ac:dyDescent="0.3">
      <c r="A1288" s="3" t="s">
        <v>59</v>
      </c>
      <c r="B1288" s="4"/>
      <c r="C1288" s="4"/>
      <c r="D1288" s="4"/>
      <c r="E1288" s="4"/>
      <c r="F1288" s="4"/>
      <c r="G1288" s="4"/>
      <c r="H1288" s="4"/>
      <c r="I1288" s="4"/>
      <c r="J1288" s="4"/>
      <c r="K1288" s="80"/>
    </row>
    <row r="1289" spans="1:11" ht="15.75" thickBot="1" x14ac:dyDescent="0.3">
      <c r="A1289" s="15" t="s">
        <v>60</v>
      </c>
      <c r="B1289" s="16" t="s">
        <v>93</v>
      </c>
      <c r="C1289" s="16" t="s">
        <v>61</v>
      </c>
      <c r="D1289" s="16" t="s">
        <v>94</v>
      </c>
      <c r="E1289" s="4"/>
      <c r="F1289" s="4"/>
      <c r="G1289" s="4"/>
      <c r="H1289" s="4"/>
      <c r="I1289" s="4"/>
      <c r="J1289" s="4"/>
      <c r="K1289" s="80"/>
    </row>
    <row r="1290" spans="1:11" ht="15.75" thickBot="1" x14ac:dyDescent="0.3">
      <c r="A1290" s="17">
        <v>128</v>
      </c>
      <c r="B1290" s="18" t="s">
        <v>543</v>
      </c>
      <c r="C1290" s="41">
        <f>D1285</f>
        <v>0.46800000000000008</v>
      </c>
      <c r="D1290" s="40">
        <f>D1286</f>
        <v>8.9631360000000022</v>
      </c>
      <c r="E1290" s="4"/>
      <c r="F1290" s="4"/>
      <c r="G1290" s="4"/>
      <c r="H1290" s="4"/>
      <c r="I1290" s="4"/>
      <c r="J1290" s="4"/>
      <c r="K1290" s="80"/>
    </row>
    <row r="1292" spans="1:11" x14ac:dyDescent="0.25">
      <c r="A1292" s="56" t="s">
        <v>569</v>
      </c>
    </row>
    <row r="1293" spans="1:11" x14ac:dyDescent="0.25">
      <c r="A1293" s="56" t="s">
        <v>570</v>
      </c>
    </row>
    <row r="1294" spans="1:11" x14ac:dyDescent="0.25">
      <c r="A1294" s="52" t="s">
        <v>0</v>
      </c>
      <c r="B1294" s="4"/>
      <c r="C1294" s="4"/>
      <c r="D1294" s="4"/>
      <c r="E1294" s="4"/>
    </row>
    <row r="1295" spans="1:11" x14ac:dyDescent="0.25">
      <c r="A1295" s="39" t="s">
        <v>544</v>
      </c>
      <c r="B1295" s="4"/>
      <c r="C1295" s="4"/>
      <c r="D1295" s="4"/>
      <c r="E1295" s="4"/>
    </row>
    <row r="1296" spans="1:11" x14ac:dyDescent="0.25">
      <c r="A1296" s="4" t="s">
        <v>545</v>
      </c>
      <c r="B1296" s="4"/>
      <c r="C1296" s="4"/>
      <c r="D1296" s="4"/>
      <c r="E1296" s="4"/>
    </row>
    <row r="1297" spans="1:5" x14ac:dyDescent="0.25">
      <c r="A1297" s="4"/>
      <c r="B1297" s="4"/>
      <c r="C1297" s="4"/>
      <c r="D1297" s="4"/>
      <c r="E1297" s="4"/>
    </row>
    <row r="1298" spans="1:5" x14ac:dyDescent="0.25">
      <c r="A1298" s="59" t="s">
        <v>352</v>
      </c>
      <c r="B1298" s="4"/>
      <c r="C1298" s="4"/>
      <c r="D1298" s="4"/>
      <c r="E1298" s="4"/>
    </row>
    <row r="1299" spans="1:5" x14ac:dyDescent="0.25">
      <c r="A1299" s="60" t="s">
        <v>546</v>
      </c>
      <c r="B1299" s="4"/>
      <c r="C1299" s="4"/>
      <c r="D1299" s="4"/>
      <c r="E1299" s="4"/>
    </row>
    <row r="1300" spans="1:5" x14ac:dyDescent="0.25">
      <c r="A1300" s="60" t="s">
        <v>547</v>
      </c>
      <c r="B1300" s="4"/>
      <c r="C1300" s="4"/>
      <c r="D1300" s="4"/>
      <c r="E1300" s="4"/>
    </row>
    <row r="1301" spans="1:5" x14ac:dyDescent="0.25">
      <c r="A1301" s="60" t="s">
        <v>548</v>
      </c>
      <c r="B1301" s="4"/>
      <c r="C1301" s="4"/>
      <c r="D1301" s="4"/>
      <c r="E1301" s="4"/>
    </row>
    <row r="1302" spans="1:5" x14ac:dyDescent="0.25">
      <c r="A1302" s="60"/>
      <c r="B1302" s="4"/>
      <c r="C1302" s="4"/>
      <c r="D1302" s="4"/>
      <c r="E1302" s="4"/>
    </row>
    <row r="1303" spans="1:5" x14ac:dyDescent="0.25">
      <c r="A1303" s="4" t="s">
        <v>549</v>
      </c>
      <c r="B1303" s="4"/>
      <c r="C1303" s="4"/>
      <c r="D1303" s="4"/>
      <c r="E1303" s="4"/>
    </row>
    <row r="1304" spans="1:5" x14ac:dyDescent="0.25">
      <c r="A1304" s="4"/>
      <c r="B1304" s="4"/>
      <c r="C1304" s="4"/>
      <c r="D1304" s="4"/>
      <c r="E1304" s="4"/>
    </row>
    <row r="1305" spans="1:5" x14ac:dyDescent="0.25">
      <c r="A1305" s="39" t="s">
        <v>550</v>
      </c>
      <c r="B1305" s="4"/>
      <c r="C1305" s="4"/>
      <c r="D1305" s="4"/>
      <c r="E1305" s="4"/>
    </row>
    <row r="1306" spans="1:5" x14ac:dyDescent="0.25">
      <c r="A1306" s="4" t="s">
        <v>551</v>
      </c>
      <c r="B1306" s="4"/>
      <c r="C1306" s="4"/>
      <c r="D1306" s="4"/>
      <c r="E1306" s="4"/>
    </row>
    <row r="1307" spans="1:5" ht="15.75" x14ac:dyDescent="0.25">
      <c r="A1307" s="13" t="s">
        <v>552</v>
      </c>
      <c r="B1307" s="4"/>
      <c r="C1307" s="4"/>
      <c r="D1307" s="4"/>
      <c r="E1307" s="4"/>
    </row>
    <row r="1308" spans="1:5" x14ac:dyDescent="0.25">
      <c r="A1308" s="4"/>
      <c r="B1308" s="4"/>
      <c r="C1308" s="4"/>
      <c r="D1308" s="4"/>
      <c r="E1308" s="4"/>
    </row>
    <row r="1309" spans="1:5" x14ac:dyDescent="0.25">
      <c r="A1309" s="4" t="s">
        <v>553</v>
      </c>
      <c r="B1309" s="4"/>
      <c r="D1309" s="6" t="s">
        <v>554</v>
      </c>
      <c r="E1309" s="6"/>
    </row>
    <row r="1310" spans="1:5" x14ac:dyDescent="0.25">
      <c r="A1310" s="4" t="s">
        <v>555</v>
      </c>
      <c r="B1310" s="4"/>
      <c r="D1310" s="6" t="s">
        <v>556</v>
      </c>
      <c r="E1310" s="53">
        <v>1368</v>
      </c>
    </row>
    <row r="1311" spans="1:5" x14ac:dyDescent="0.25">
      <c r="A1311" s="4"/>
      <c r="B1311" s="4"/>
      <c r="D1311" s="4"/>
      <c r="E1311" s="6"/>
    </row>
    <row r="1312" spans="1:5" x14ac:dyDescent="0.25">
      <c r="A1312" s="39" t="s">
        <v>557</v>
      </c>
      <c r="B1312" s="4"/>
      <c r="D1312" s="4"/>
      <c r="E1312" s="6"/>
    </row>
    <row r="1313" spans="1:5" x14ac:dyDescent="0.25">
      <c r="A1313" s="4" t="s">
        <v>558</v>
      </c>
      <c r="B1313" s="4"/>
      <c r="D1313" s="4"/>
      <c r="E1313" s="6"/>
    </row>
    <row r="1314" spans="1:5" x14ac:dyDescent="0.25">
      <c r="A1314" s="13" t="s">
        <v>559</v>
      </c>
      <c r="B1314" s="4"/>
      <c r="D1314" s="6"/>
      <c r="E1314" s="6"/>
    </row>
    <row r="1315" spans="1:5" x14ac:dyDescent="0.25">
      <c r="A1315" s="4"/>
      <c r="B1315" s="4"/>
      <c r="D1315" s="4"/>
      <c r="E1315" s="6"/>
    </row>
    <row r="1316" spans="1:5" x14ac:dyDescent="0.25">
      <c r="A1316" s="4" t="s">
        <v>560</v>
      </c>
      <c r="B1316" s="4"/>
      <c r="D1316" s="6" t="s">
        <v>561</v>
      </c>
      <c r="E1316" s="6">
        <v>1.2</v>
      </c>
    </row>
    <row r="1317" spans="1:5" x14ac:dyDescent="0.25">
      <c r="A1317" s="4"/>
      <c r="B1317" s="4"/>
      <c r="D1317" s="6"/>
      <c r="E1317" s="6"/>
    </row>
    <row r="1318" spans="1:5" x14ac:dyDescent="0.25">
      <c r="A1318" s="4" t="s">
        <v>562</v>
      </c>
      <c r="B1318" s="4"/>
      <c r="D1318" s="6" t="s">
        <v>563</v>
      </c>
      <c r="E1318" s="84">
        <v>4</v>
      </c>
    </row>
    <row r="1319" spans="1:5" x14ac:dyDescent="0.25">
      <c r="A1319" s="4"/>
      <c r="B1319" s="4"/>
      <c r="C1319" s="4"/>
      <c r="D1319" s="4"/>
      <c r="E1319" s="4"/>
    </row>
    <row r="1320" spans="1:5" x14ac:dyDescent="0.25">
      <c r="A1320" s="4" t="s">
        <v>564</v>
      </c>
      <c r="B1320" s="4"/>
      <c r="C1320" s="4"/>
      <c r="D1320" s="4"/>
      <c r="E1320" s="4"/>
    </row>
    <row r="1321" spans="1:5" x14ac:dyDescent="0.25">
      <c r="A1321" s="85" t="s">
        <v>60</v>
      </c>
      <c r="B1321" s="85" t="s">
        <v>288</v>
      </c>
      <c r="C1321" s="85" t="s">
        <v>565</v>
      </c>
      <c r="D1321" s="85" t="s">
        <v>61</v>
      </c>
      <c r="E1321" s="85" t="s">
        <v>94</v>
      </c>
    </row>
    <row r="1322" spans="1:5" x14ac:dyDescent="0.25">
      <c r="A1322" s="86">
        <v>301</v>
      </c>
      <c r="B1322" s="86" t="s">
        <v>566</v>
      </c>
      <c r="C1322" s="87">
        <v>21.8</v>
      </c>
      <c r="D1322" s="87">
        <f>E1316*C1322/3600</f>
        <v>7.2666666666666669E-3</v>
      </c>
      <c r="E1322" s="87">
        <f>(E1310*C1322*0.000001)*E1318</f>
        <v>0.1192896</v>
      </c>
    </row>
    <row r="1323" spans="1:5" x14ac:dyDescent="0.25">
      <c r="A1323" s="86">
        <v>304</v>
      </c>
      <c r="B1323" s="86" t="s">
        <v>567</v>
      </c>
      <c r="C1323" s="87">
        <v>3.54</v>
      </c>
      <c r="D1323" s="87">
        <f>E1316*C1323/3600</f>
        <v>1.1800000000000001E-3</v>
      </c>
      <c r="E1323" s="87">
        <f>(E1310*C1323*0.000001)*E1318</f>
        <v>1.937088E-2</v>
      </c>
    </row>
    <row r="1324" spans="1:5" x14ac:dyDescent="0.25">
      <c r="A1324" s="86">
        <v>337</v>
      </c>
      <c r="B1324" s="86" t="s">
        <v>458</v>
      </c>
      <c r="C1324" s="87">
        <v>92</v>
      </c>
      <c r="D1324" s="87">
        <f>E1316*C1324/3600</f>
        <v>3.0666666666666665E-2</v>
      </c>
      <c r="E1324" s="87">
        <f>(E1310*C1324*0.000001)*E1318</f>
        <v>0.50342399999999998</v>
      </c>
    </row>
    <row r="1325" spans="1:5" x14ac:dyDescent="0.25">
      <c r="A1325" s="86">
        <v>2754</v>
      </c>
      <c r="B1325" s="86" t="s">
        <v>568</v>
      </c>
      <c r="C1325" s="87">
        <v>13</v>
      </c>
      <c r="D1325" s="87">
        <f>E1316*C1325/3600</f>
        <v>4.3333333333333331E-3</v>
      </c>
      <c r="E1325" s="87">
        <f>(E1310*C1325*0.000001)*E1318</f>
        <v>7.1135999999999991E-2</v>
      </c>
    </row>
    <row r="1327" spans="1:5" x14ac:dyDescent="0.25">
      <c r="A1327" s="56" t="s">
        <v>612</v>
      </c>
    </row>
    <row r="1328" spans="1:5" x14ac:dyDescent="0.25">
      <c r="A1328" s="56" t="s">
        <v>579</v>
      </c>
    </row>
    <row r="1329" spans="1:4" x14ac:dyDescent="0.25">
      <c r="A1329" s="3" t="s">
        <v>98</v>
      </c>
      <c r="B1329" s="4"/>
      <c r="C1329" s="4"/>
      <c r="D1329" s="4"/>
    </row>
    <row r="1330" spans="1:4" x14ac:dyDescent="0.25">
      <c r="A1330" s="3" t="s">
        <v>99</v>
      </c>
      <c r="B1330" s="4"/>
      <c r="C1330" s="4"/>
      <c r="D1330" s="4"/>
    </row>
    <row r="1331" spans="1:4" x14ac:dyDescent="0.25">
      <c r="A1331" s="3" t="s">
        <v>100</v>
      </c>
      <c r="B1331" s="4"/>
      <c r="C1331" s="4"/>
      <c r="D1331" s="4"/>
    </row>
    <row r="1332" spans="1:4" x14ac:dyDescent="0.25">
      <c r="A1332" s="3"/>
      <c r="B1332" s="4"/>
      <c r="C1332" s="4"/>
      <c r="D1332" s="4"/>
    </row>
    <row r="1333" spans="1:4" x14ac:dyDescent="0.25">
      <c r="A1333" s="3" t="s">
        <v>101</v>
      </c>
      <c r="B1333" s="4"/>
      <c r="C1333" s="6" t="s">
        <v>102</v>
      </c>
      <c r="D1333" s="1">
        <v>0.8</v>
      </c>
    </row>
    <row r="1334" spans="1:4" x14ac:dyDescent="0.25">
      <c r="A1334" s="3" t="s">
        <v>103</v>
      </c>
      <c r="B1334" s="4"/>
      <c r="C1334" s="6" t="s">
        <v>104</v>
      </c>
      <c r="D1334" s="1">
        <v>0.13</v>
      </c>
    </row>
    <row r="1335" spans="1:4" x14ac:dyDescent="0.25">
      <c r="A1335" s="3"/>
      <c r="B1335" s="4"/>
      <c r="C1335" s="6"/>
      <c r="D1335" s="1"/>
    </row>
    <row r="1336" spans="1:4" x14ac:dyDescent="0.25">
      <c r="A1336" s="3" t="s">
        <v>106</v>
      </c>
      <c r="B1336" s="4"/>
      <c r="C1336" s="4"/>
      <c r="D1336" s="4"/>
    </row>
    <row r="1337" spans="1:4" x14ac:dyDescent="0.25">
      <c r="A1337" s="3" t="s">
        <v>140</v>
      </c>
      <c r="B1337" s="4"/>
      <c r="C1337" s="4"/>
      <c r="D1337" s="4"/>
    </row>
    <row r="1338" spans="1:4" x14ac:dyDescent="0.25">
      <c r="A1338" s="3" t="s">
        <v>125</v>
      </c>
      <c r="B1338" s="4"/>
      <c r="C1338" s="6" t="s">
        <v>37</v>
      </c>
      <c r="D1338" s="33">
        <v>190</v>
      </c>
    </row>
    <row r="1339" spans="1:4" x14ac:dyDescent="0.25">
      <c r="A1339" s="3" t="s">
        <v>109</v>
      </c>
      <c r="B1339" s="4"/>
      <c r="C1339" s="6"/>
      <c r="D1339" s="1"/>
    </row>
    <row r="1340" spans="1:4" x14ac:dyDescent="0.25">
      <c r="A1340" s="3" t="s">
        <v>126</v>
      </c>
      <c r="B1340" s="4"/>
      <c r="C1340" s="6" t="s">
        <v>111</v>
      </c>
      <c r="D1340" s="1">
        <v>0.04</v>
      </c>
    </row>
    <row r="1341" spans="1:4" x14ac:dyDescent="0.25">
      <c r="A1341" s="3" t="s">
        <v>112</v>
      </c>
      <c r="B1341" s="4"/>
      <c r="C1341" s="4"/>
      <c r="D1341" s="6"/>
    </row>
    <row r="1342" spans="1:4" x14ac:dyDescent="0.25">
      <c r="A1342" s="3" t="s">
        <v>118</v>
      </c>
      <c r="B1342" s="4"/>
      <c r="C1342" s="6" t="s">
        <v>114</v>
      </c>
      <c r="D1342" s="1">
        <v>11.5</v>
      </c>
    </row>
    <row r="1343" spans="1:4" x14ac:dyDescent="0.25">
      <c r="A1343" s="3" t="s">
        <v>115</v>
      </c>
      <c r="B1343" s="4"/>
      <c r="C1343" s="4"/>
      <c r="D1343" s="4"/>
    </row>
    <row r="1344" spans="1:4" x14ac:dyDescent="0.25">
      <c r="A1344" s="27" t="s">
        <v>116</v>
      </c>
      <c r="B1344" s="4"/>
      <c r="C1344" s="4"/>
      <c r="D1344" s="4"/>
    </row>
    <row r="1345" spans="1:4" x14ac:dyDescent="0.25">
      <c r="A1345" s="3" t="s">
        <v>117</v>
      </c>
      <c r="B1345" s="4"/>
      <c r="C1345" s="4"/>
      <c r="D1345" s="4"/>
    </row>
    <row r="1346" spans="1:4" x14ac:dyDescent="0.25">
      <c r="A1346" s="3" t="s">
        <v>118</v>
      </c>
      <c r="B1346" s="4"/>
      <c r="C1346" s="6" t="s">
        <v>114</v>
      </c>
      <c r="D1346" s="1">
        <v>9.77</v>
      </c>
    </row>
    <row r="1347" spans="1:4" ht="15.75" x14ac:dyDescent="0.25">
      <c r="A1347" s="3" t="s">
        <v>119</v>
      </c>
      <c r="B1347" s="4"/>
      <c r="C1347" s="6" t="s">
        <v>120</v>
      </c>
      <c r="D1347" s="1">
        <f>D1346*D1338/1000000</f>
        <v>1.8563E-3</v>
      </c>
    </row>
    <row r="1348" spans="1:4" x14ac:dyDescent="0.25">
      <c r="A1348" s="3" t="s">
        <v>121</v>
      </c>
      <c r="B1348" s="4"/>
      <c r="C1348" s="6" t="s">
        <v>122</v>
      </c>
      <c r="D1348" s="1">
        <f>D1346*D1340/3600</f>
        <v>1.0855555555555555E-4</v>
      </c>
    </row>
    <row r="1349" spans="1:4" x14ac:dyDescent="0.25">
      <c r="A1349" s="7"/>
      <c r="B1349" s="4"/>
      <c r="C1349" s="4"/>
      <c r="D1349" s="4"/>
    </row>
    <row r="1350" spans="1:4" x14ac:dyDescent="0.25">
      <c r="A1350" s="27" t="s">
        <v>127</v>
      </c>
      <c r="B1350" s="4"/>
      <c r="C1350" s="4"/>
      <c r="D1350" s="4"/>
    </row>
    <row r="1351" spans="1:4" x14ac:dyDescent="0.25">
      <c r="A1351" s="3" t="s">
        <v>117</v>
      </c>
      <c r="B1351" s="4"/>
      <c r="C1351" s="4"/>
      <c r="D1351" s="4"/>
    </row>
    <row r="1352" spans="1:4" x14ac:dyDescent="0.25">
      <c r="A1352" s="3" t="s">
        <v>118</v>
      </c>
      <c r="B1352" s="4"/>
      <c r="C1352" s="6" t="s">
        <v>114</v>
      </c>
      <c r="D1352" s="1">
        <v>1.73</v>
      </c>
    </row>
    <row r="1353" spans="1:4" ht="15.75" x14ac:dyDescent="0.25">
      <c r="A1353" s="3" t="s">
        <v>119</v>
      </c>
      <c r="B1353" s="4"/>
      <c r="C1353" s="6" t="s">
        <v>120</v>
      </c>
      <c r="D1353" s="1">
        <f>D1352*D1338/1000000</f>
        <v>3.2869999999999997E-4</v>
      </c>
    </row>
    <row r="1354" spans="1:4" x14ac:dyDescent="0.25">
      <c r="A1354" s="3" t="s">
        <v>121</v>
      </c>
      <c r="B1354" s="4"/>
      <c r="C1354" s="6" t="s">
        <v>122</v>
      </c>
      <c r="D1354" s="1">
        <f>D1352*D1340/3600</f>
        <v>1.9222222222222222E-5</v>
      </c>
    </row>
    <row r="1355" spans="1:4" x14ac:dyDescent="0.25">
      <c r="A1355" s="3" t="s">
        <v>129</v>
      </c>
      <c r="B1355" s="4"/>
      <c r="C1355" s="4"/>
      <c r="D1355" s="4"/>
    </row>
    <row r="1356" spans="1:4" x14ac:dyDescent="0.25">
      <c r="A1356" s="3" t="s">
        <v>130</v>
      </c>
      <c r="B1356" s="4"/>
      <c r="C1356" s="4"/>
      <c r="D1356" s="4"/>
    </row>
    <row r="1357" spans="1:4" x14ac:dyDescent="0.25">
      <c r="A1357" s="27" t="s">
        <v>131</v>
      </c>
      <c r="B1357" s="4"/>
      <c r="C1357" s="4"/>
      <c r="D1357" s="4"/>
    </row>
    <row r="1358" spans="1:4" x14ac:dyDescent="0.25">
      <c r="A1358" s="3" t="s">
        <v>117</v>
      </c>
      <c r="B1358" s="4"/>
      <c r="C1358" s="4"/>
      <c r="D1358" s="4"/>
    </row>
    <row r="1359" spans="1:4" x14ac:dyDescent="0.25">
      <c r="A1359" s="3" t="s">
        <v>118</v>
      </c>
      <c r="B1359" s="4"/>
      <c r="C1359" s="6" t="s">
        <v>114</v>
      </c>
      <c r="D1359" s="1">
        <v>0.4</v>
      </c>
    </row>
    <row r="1360" spans="1:4" ht="15.75" x14ac:dyDescent="0.25">
      <c r="A1360" s="3" t="s">
        <v>119</v>
      </c>
      <c r="B1360" s="4"/>
      <c r="C1360" s="6" t="s">
        <v>120</v>
      </c>
      <c r="D1360" s="1">
        <f>D1359*D1338/1000000</f>
        <v>7.6000000000000004E-5</v>
      </c>
    </row>
    <row r="1361" spans="1:4" x14ac:dyDescent="0.25">
      <c r="A1361" s="3" t="s">
        <v>121</v>
      </c>
      <c r="B1361" s="4"/>
      <c r="C1361" s="6" t="s">
        <v>122</v>
      </c>
      <c r="D1361" s="1">
        <f>D1359*D1340/3600</f>
        <v>4.4444444444444441E-6</v>
      </c>
    </row>
    <row r="1362" spans="1:4" x14ac:dyDescent="0.25">
      <c r="A1362" s="3"/>
      <c r="B1362" s="4"/>
      <c r="C1362" s="6"/>
      <c r="D1362" s="1"/>
    </row>
    <row r="1363" spans="1:4" ht="15.75" thickBot="1" x14ac:dyDescent="0.3">
      <c r="A1363" s="3" t="s">
        <v>173</v>
      </c>
      <c r="B1363" s="4"/>
      <c r="C1363" s="4"/>
      <c r="D1363" s="4"/>
    </row>
    <row r="1364" spans="1:4" ht="33" customHeight="1" thickBot="1" x14ac:dyDescent="0.3">
      <c r="A1364" s="15" t="s">
        <v>60</v>
      </c>
      <c r="B1364" s="16" t="s">
        <v>93</v>
      </c>
      <c r="C1364" s="16" t="s">
        <v>61</v>
      </c>
      <c r="D1364" s="16" t="s">
        <v>94</v>
      </c>
    </row>
    <row r="1365" spans="1:4" ht="26.25" thickBot="1" x14ac:dyDescent="0.3">
      <c r="A1365" s="17">
        <v>123</v>
      </c>
      <c r="B1365" s="18" t="s">
        <v>175</v>
      </c>
      <c r="C1365" s="29">
        <f>D1348</f>
        <v>1.0855555555555555E-4</v>
      </c>
      <c r="D1365" s="29">
        <f>D1347</f>
        <v>1.8563E-3</v>
      </c>
    </row>
    <row r="1366" spans="1:4" ht="15.75" thickBot="1" x14ac:dyDescent="0.3">
      <c r="A1366" s="17">
        <v>143</v>
      </c>
      <c r="B1366" s="18" t="s">
        <v>176</v>
      </c>
      <c r="C1366" s="29">
        <f>D1354</f>
        <v>1.9222222222222222E-5</v>
      </c>
      <c r="D1366" s="29">
        <f>D1353</f>
        <v>3.2869999999999997E-4</v>
      </c>
    </row>
    <row r="1367" spans="1:4" ht="15.75" thickBot="1" x14ac:dyDescent="0.3">
      <c r="A1367" s="17">
        <v>342</v>
      </c>
      <c r="B1367" s="18" t="s">
        <v>182</v>
      </c>
      <c r="C1367" s="29">
        <f>D1361</f>
        <v>4.4444444444444441E-6</v>
      </c>
      <c r="D1367" s="31">
        <f>D1360</f>
        <v>7.6000000000000004E-5</v>
      </c>
    </row>
    <row r="1369" spans="1:4" x14ac:dyDescent="0.25">
      <c r="A1369" s="8" t="s">
        <v>598</v>
      </c>
      <c r="B1369" s="4"/>
      <c r="C1369" s="4"/>
      <c r="D1369" s="4"/>
    </row>
    <row r="1370" spans="1:4" ht="27" customHeight="1" x14ac:dyDescent="0.25">
      <c r="A1370" s="91" t="s">
        <v>60</v>
      </c>
      <c r="B1370" s="91" t="s">
        <v>288</v>
      </c>
      <c r="C1370" s="91" t="s">
        <v>61</v>
      </c>
      <c r="D1370" s="91" t="s">
        <v>94</v>
      </c>
    </row>
    <row r="1371" spans="1:4" ht="27" customHeight="1" x14ac:dyDescent="0.25">
      <c r="A1371" s="92">
        <v>110</v>
      </c>
      <c r="B1371" s="92" t="s">
        <v>599</v>
      </c>
      <c r="C1371" s="97">
        <f>C464</f>
        <v>3.3333333333333335E-5</v>
      </c>
      <c r="D1371" s="97">
        <f>D464</f>
        <v>6.0000000000000002E-6</v>
      </c>
    </row>
    <row r="1372" spans="1:4" x14ac:dyDescent="0.25">
      <c r="A1372" s="103">
        <v>123</v>
      </c>
      <c r="B1372" s="92" t="s">
        <v>580</v>
      </c>
      <c r="C1372" s="97">
        <f>C465+C1365</f>
        <v>5.7365944444444442E-2</v>
      </c>
      <c r="D1372" s="97">
        <f>D465+D1365</f>
        <v>0.233448448</v>
      </c>
    </row>
    <row r="1373" spans="1:4" x14ac:dyDescent="0.25">
      <c r="A1373" s="92">
        <v>128</v>
      </c>
      <c r="B1373" s="92" t="s">
        <v>543</v>
      </c>
      <c r="C1373" s="94">
        <f>C1290</f>
        <v>0.46800000000000008</v>
      </c>
      <c r="D1373" s="94">
        <f>D1290</f>
        <v>8.9631360000000022</v>
      </c>
    </row>
    <row r="1374" spans="1:4" x14ac:dyDescent="0.25">
      <c r="A1374" s="103">
        <v>143</v>
      </c>
      <c r="B1374" s="92" t="s">
        <v>581</v>
      </c>
      <c r="C1374" s="97">
        <f>C466+C1366</f>
        <v>1.8642777777777772E-3</v>
      </c>
      <c r="D1374" s="97">
        <f>D466+D1366</f>
        <v>1.2291912E-2</v>
      </c>
    </row>
    <row r="1375" spans="1:4" x14ac:dyDescent="0.25">
      <c r="A1375" s="103">
        <v>146</v>
      </c>
      <c r="B1375" s="92" t="s">
        <v>582</v>
      </c>
      <c r="C1375" s="97">
        <f t="shared" ref="C1375:D1375" si="1">C467</f>
        <v>8.3333333333333337E-6</v>
      </c>
      <c r="D1375" s="97">
        <f t="shared" si="1"/>
        <v>1.5E-6</v>
      </c>
    </row>
    <row r="1376" spans="1:4" x14ac:dyDescent="0.25">
      <c r="A1376" s="92">
        <v>203</v>
      </c>
      <c r="B1376" s="92" t="s">
        <v>602</v>
      </c>
      <c r="C1376" s="97">
        <f t="shared" ref="C1376:D1376" si="2">C468</f>
        <v>8.3236111111111108E-4</v>
      </c>
      <c r="D1376" s="97">
        <f t="shared" si="2"/>
        <v>2.1654000000000001E-4</v>
      </c>
    </row>
    <row r="1377" spans="1:4" x14ac:dyDescent="0.25">
      <c r="A1377" s="103">
        <v>301</v>
      </c>
      <c r="B1377" s="92" t="s">
        <v>566</v>
      </c>
      <c r="C1377" s="97">
        <f>C469+C718+C986+D1322</f>
        <v>15.263680993351112</v>
      </c>
      <c r="D1377" s="97">
        <f>D469+D718+D986+E1322</f>
        <v>16.563246970255356</v>
      </c>
    </row>
    <row r="1378" spans="1:4" x14ac:dyDescent="0.25">
      <c r="A1378" s="103">
        <v>304</v>
      </c>
      <c r="B1378" s="92" t="s">
        <v>567</v>
      </c>
      <c r="C1378" s="97">
        <f>C470+C719+C987+D1323</f>
        <v>2.4803473280862223</v>
      </c>
      <c r="D1378" s="97">
        <f>D470+D719+D987+E1323</f>
        <v>2.691513952666496</v>
      </c>
    </row>
    <row r="1379" spans="1:4" x14ac:dyDescent="0.25">
      <c r="A1379" s="103">
        <v>316</v>
      </c>
      <c r="B1379" s="92" t="s">
        <v>456</v>
      </c>
      <c r="C1379" s="94">
        <f>C988</f>
        <v>8.8931902013327481E-5</v>
      </c>
      <c r="D1379" s="94">
        <f>D988</f>
        <v>7.6837163339514938E-5</v>
      </c>
    </row>
    <row r="1380" spans="1:4" x14ac:dyDescent="0.25">
      <c r="A1380" s="93">
        <v>322</v>
      </c>
      <c r="B1380" s="92" t="s">
        <v>601</v>
      </c>
      <c r="C1380" s="96">
        <f>C747</f>
        <v>4.6875000000000004E-6</v>
      </c>
      <c r="D1380" s="96">
        <f>D747</f>
        <v>7.2899999999999997E-6</v>
      </c>
    </row>
    <row r="1381" spans="1:4" x14ac:dyDescent="0.25">
      <c r="A1381" s="92">
        <v>328</v>
      </c>
      <c r="B1381" s="92" t="s">
        <v>600</v>
      </c>
      <c r="C1381" s="94">
        <f>C720+C992</f>
        <v>1.7412691131498472</v>
      </c>
      <c r="D1381" s="94">
        <f>D720+D992</f>
        <v>0.54513043376146797</v>
      </c>
    </row>
    <row r="1382" spans="1:4" x14ac:dyDescent="0.25">
      <c r="A1382" s="103">
        <v>330</v>
      </c>
      <c r="B1382" s="92" t="s">
        <v>457</v>
      </c>
      <c r="C1382" s="94">
        <f>C721+C989</f>
        <v>2.3957444444444445</v>
      </c>
      <c r="D1382" s="94">
        <f>D721+D989</f>
        <v>2.1933083999999998</v>
      </c>
    </row>
    <row r="1383" spans="1:4" x14ac:dyDescent="0.25">
      <c r="A1383" s="103">
        <v>333</v>
      </c>
      <c r="B1383" s="92" t="s">
        <v>583</v>
      </c>
      <c r="C1383" s="95">
        <f>C853</f>
        <v>7.3266666666666681E-5</v>
      </c>
      <c r="D1383" s="95">
        <f>D853</f>
        <v>2.0440000000000003E-6</v>
      </c>
    </row>
    <row r="1384" spans="1:4" x14ac:dyDescent="0.25">
      <c r="A1384" s="103">
        <v>337</v>
      </c>
      <c r="B1384" s="92" t="s">
        <v>458</v>
      </c>
      <c r="C1384" s="97">
        <f>C471+C722+C990+D1324</f>
        <v>7.4595530679701652</v>
      </c>
      <c r="D1384" s="97">
        <f>D471+D722+D990+E1324</f>
        <v>9.1403215907262254</v>
      </c>
    </row>
    <row r="1385" spans="1:4" x14ac:dyDescent="0.25">
      <c r="A1385" s="103">
        <v>342</v>
      </c>
      <c r="B1385" s="92" t="s">
        <v>459</v>
      </c>
      <c r="C1385" s="97">
        <f>C472+C991+C1367</f>
        <v>1.3490525736388767E-3</v>
      </c>
      <c r="D1385" s="97">
        <f>D472+D991+D1367</f>
        <v>3.6192734236239893E-3</v>
      </c>
    </row>
    <row r="1386" spans="1:4" ht="38.25" x14ac:dyDescent="0.25">
      <c r="A1386" s="103">
        <v>344</v>
      </c>
      <c r="B1386" s="92" t="s">
        <v>584</v>
      </c>
      <c r="C1386" s="97">
        <f>C473</f>
        <v>4.3555555555555557E-4</v>
      </c>
      <c r="D1386" s="97">
        <f>D473</f>
        <v>7.8700000000000002E-5</v>
      </c>
    </row>
    <row r="1387" spans="1:4" x14ac:dyDescent="0.25">
      <c r="A1387" s="103">
        <v>616</v>
      </c>
      <c r="B1387" s="92" t="s">
        <v>585</v>
      </c>
      <c r="C1387" s="97">
        <f>C1065</f>
        <v>3.5000000000000003E-2</v>
      </c>
      <c r="D1387" s="97">
        <f>D1065</f>
        <v>2.1419999999999998E-2</v>
      </c>
    </row>
    <row r="1388" spans="1:4" x14ac:dyDescent="0.25">
      <c r="A1388" s="103">
        <v>621</v>
      </c>
      <c r="B1388" s="92" t="s">
        <v>586</v>
      </c>
      <c r="C1388" s="97">
        <f t="shared" ref="C1388:D1388" si="3">C1066</f>
        <v>5.1022222222222219E-2</v>
      </c>
      <c r="D1388" s="97">
        <f t="shared" si="3"/>
        <v>1.4602559999999999E-2</v>
      </c>
    </row>
    <row r="1389" spans="1:4" x14ac:dyDescent="0.25">
      <c r="A1389" s="103">
        <v>1042</v>
      </c>
      <c r="B1389" s="92" t="s">
        <v>587</v>
      </c>
      <c r="C1389" s="97">
        <f t="shared" ref="C1389:D1389" si="4">C1067</f>
        <v>1.8666666666666668E-2</v>
      </c>
      <c r="D1389" s="97">
        <f t="shared" si="4"/>
        <v>5.3424000000000006E-3</v>
      </c>
    </row>
    <row r="1390" spans="1:4" x14ac:dyDescent="0.25">
      <c r="A1390" s="103">
        <v>1061</v>
      </c>
      <c r="B1390" s="92" t="s">
        <v>588</v>
      </c>
      <c r="C1390" s="97">
        <f t="shared" ref="C1390:D1390" si="5">C1068</f>
        <v>2.4888888888888887E-2</v>
      </c>
      <c r="D1390" s="97">
        <f t="shared" si="5"/>
        <v>7.1231999999999997E-3</v>
      </c>
    </row>
    <row r="1391" spans="1:4" x14ac:dyDescent="0.25">
      <c r="A1391" s="103">
        <v>1119</v>
      </c>
      <c r="B1391" s="92" t="s">
        <v>589</v>
      </c>
      <c r="C1391" s="97">
        <f t="shared" ref="C1391:D1391" si="6">C1069</f>
        <v>9.955555555555556E-3</v>
      </c>
      <c r="D1391" s="97">
        <f t="shared" si="6"/>
        <v>2.84928E-3</v>
      </c>
    </row>
    <row r="1392" spans="1:4" x14ac:dyDescent="0.25">
      <c r="A1392" s="103">
        <v>1210</v>
      </c>
      <c r="B1392" s="92" t="s">
        <v>590</v>
      </c>
      <c r="C1392" s="97">
        <f t="shared" ref="C1392:D1392" si="7">C1070</f>
        <v>9.955555555555556E-3</v>
      </c>
      <c r="D1392" s="97">
        <f t="shared" si="7"/>
        <v>2.84928E-3</v>
      </c>
    </row>
    <row r="1393" spans="1:4" x14ac:dyDescent="0.25">
      <c r="A1393" s="103">
        <v>1401</v>
      </c>
      <c r="B1393" s="92" t="s">
        <v>591</v>
      </c>
      <c r="C1393" s="97">
        <f t="shared" ref="C1393:D1393" si="8">C1071</f>
        <v>9.955555555555556E-3</v>
      </c>
      <c r="D1393" s="97">
        <f t="shared" si="8"/>
        <v>2.84928E-3</v>
      </c>
    </row>
    <row r="1394" spans="1:4" x14ac:dyDescent="0.25">
      <c r="A1394" s="103">
        <v>2732</v>
      </c>
      <c r="B1394" s="92" t="s">
        <v>592</v>
      </c>
      <c r="C1394" s="95">
        <f>C723</f>
        <v>9.525599999999999</v>
      </c>
      <c r="D1394" s="95">
        <f>D723</f>
        <v>9.7615020000000001</v>
      </c>
    </row>
    <row r="1395" spans="1:4" x14ac:dyDescent="0.25">
      <c r="A1395" s="103">
        <v>2735</v>
      </c>
      <c r="B1395" s="92" t="s">
        <v>593</v>
      </c>
      <c r="C1395" s="94">
        <f>C854</f>
        <v>9.0000000000000008E-4</v>
      </c>
      <c r="D1395" s="94">
        <f>D854</f>
        <v>2.1392E-3</v>
      </c>
    </row>
    <row r="1396" spans="1:4" x14ac:dyDescent="0.25">
      <c r="A1396" s="103">
        <v>2752</v>
      </c>
      <c r="B1396" s="92" t="s">
        <v>594</v>
      </c>
      <c r="C1396" s="86">
        <f>C1072</f>
        <v>3.5000000000000003E-2</v>
      </c>
      <c r="D1396" s="86">
        <f>D1072</f>
        <v>2.1419999999999998E-2</v>
      </c>
    </row>
    <row r="1397" spans="1:4" x14ac:dyDescent="0.25">
      <c r="A1397" s="104">
        <v>2754</v>
      </c>
      <c r="B1397" s="86" t="s">
        <v>568</v>
      </c>
      <c r="C1397" s="98">
        <f>C855+D1325</f>
        <v>3.0426733333333331E-2</v>
      </c>
      <c r="D1397" s="98">
        <f>D855+E1325</f>
        <v>7.1863955999999993E-2</v>
      </c>
    </row>
    <row r="1398" spans="1:4" ht="25.5" x14ac:dyDescent="0.25">
      <c r="A1398" s="103">
        <v>2868</v>
      </c>
      <c r="B1398" s="92" t="s">
        <v>595</v>
      </c>
      <c r="C1398" s="97">
        <f>C576</f>
        <v>1.3000000000000001E-5</v>
      </c>
      <c r="D1398" s="97">
        <f>D576</f>
        <v>3.7440000000000001E-6</v>
      </c>
    </row>
    <row r="1399" spans="1:4" x14ac:dyDescent="0.25">
      <c r="A1399" s="103">
        <v>2902</v>
      </c>
      <c r="B1399" s="92" t="s">
        <v>596</v>
      </c>
      <c r="C1399" s="97">
        <f>C577</f>
        <v>4.2000000000000006E-3</v>
      </c>
      <c r="D1399" s="97">
        <f>D577</f>
        <v>2.7216000000000004E-2</v>
      </c>
    </row>
    <row r="1400" spans="1:4" ht="38.25" x14ac:dyDescent="0.25">
      <c r="A1400" s="115">
        <v>2908</v>
      </c>
      <c r="B1400" s="113" t="s">
        <v>540</v>
      </c>
      <c r="C1400" s="94">
        <f>C181+C474+C1164+C1257</f>
        <v>0.59311611111111118</v>
      </c>
      <c r="D1400" s="94">
        <f>D181+D474+D1164+D1257</f>
        <v>11.119530856000001</v>
      </c>
    </row>
    <row r="1401" spans="1:4" ht="38.25" x14ac:dyDescent="0.25">
      <c r="A1401" s="92">
        <v>2909</v>
      </c>
      <c r="B1401" s="92" t="s">
        <v>610</v>
      </c>
      <c r="C1401" s="112">
        <f>C1165+C1258</f>
        <v>0.59904000000000013</v>
      </c>
      <c r="D1401" s="112">
        <f>D1165+D1258</f>
        <v>11.472814080000003</v>
      </c>
    </row>
    <row r="1402" spans="1:4" x14ac:dyDescent="0.25">
      <c r="A1402" s="116">
        <v>2930</v>
      </c>
      <c r="B1402" s="114" t="s">
        <v>597</v>
      </c>
      <c r="C1402" s="97">
        <f>C578</f>
        <v>2.5999999999999999E-3</v>
      </c>
      <c r="D1402" s="97">
        <f>D578</f>
        <v>1.6847999999999998E-2</v>
      </c>
    </row>
    <row r="1403" spans="1:4" x14ac:dyDescent="0.25">
      <c r="C1403" s="105">
        <f>SUM(C1371:C1402)</f>
        <v>40.82099098008856</v>
      </c>
      <c r="D1403" s="105">
        <f>SUM(D1371:D1402)</f>
        <v>72.896779727996531</v>
      </c>
    </row>
  </sheetData>
  <mergeCells count="26">
    <mergeCell ref="A268:C268"/>
    <mergeCell ref="A302:C302"/>
    <mergeCell ref="A308:C308"/>
    <mergeCell ref="A359:C359"/>
    <mergeCell ref="A377:C377"/>
    <mergeCell ref="A65:C65"/>
    <mergeCell ref="A85:B85"/>
    <mergeCell ref="A86:B86"/>
    <mergeCell ref="A98:C98"/>
    <mergeCell ref="A150:C150"/>
    <mergeCell ref="A1124:C1124"/>
    <mergeCell ref="A1217:C1217"/>
    <mergeCell ref="A58:B58"/>
    <mergeCell ref="A4:D4"/>
    <mergeCell ref="A13:B13"/>
    <mergeCell ref="A32:B32"/>
    <mergeCell ref="A33:B33"/>
    <mergeCell ref="A39:C39"/>
    <mergeCell ref="A59:B59"/>
    <mergeCell ref="A117:B117"/>
    <mergeCell ref="A118:B118"/>
    <mergeCell ref="A124:C124"/>
    <mergeCell ref="A143:B143"/>
    <mergeCell ref="A170:B170"/>
    <mergeCell ref="A171:B171"/>
    <mergeCell ref="A144:B14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2024-06-21T08:16:16Z</dcterms:modified>
</cp:coreProperties>
</file>